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V:\Projects\ANY\K5\066104.000\09_Design\Drawings\Hwy\113673\400-Engineering\MOT\EngData\Quantities\"/>
    </mc:Choice>
  </mc:AlternateContent>
  <xr:revisionPtr revIDLastSave="0" documentId="13_ncr:1_{E97C0DC6-B884-45FB-A608-1AE82A019B10}" xr6:coauthVersionLast="47" xr6:coauthVersionMax="47" xr10:uidLastSave="{00000000-0000-0000-0000-000000000000}"/>
  <bookViews>
    <workbookView xWindow="-120" yWindow="-120" windowWidth="29040" windowHeight="17640" activeTab="1" xr2:uid="{00000000-000D-0000-FFFF-FFFF00000000}"/>
  </bookViews>
  <sheets>
    <sheet name="Phase 1" sheetId="3" r:id="rId1"/>
    <sheet name="Phase 2" sheetId="5" r:id="rId2"/>
    <sheet name="Phase 3" sheetId="7" r:id="rId3"/>
    <sheet name="Quantities" sheetId="4" r:id="rId4"/>
    <sheet name="Sheet1" sheetId="8" r:id="rId5"/>
  </sheets>
  <definedNames>
    <definedName name="_xlnm.Print_Area" localSheetId="0">'Phase 1'!$A$1:$Z$28</definedName>
    <definedName name="_xlnm.Print_Area" localSheetId="1">'Phase 2'!$A$1:$AA$74</definedName>
    <definedName name="_xlnm.Print_Area" localSheetId="2">'Phase 3'!$A$1:$Z$50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51" i="7" l="1"/>
  <c r="Q49" i="7"/>
  <c r="U49" i="7"/>
  <c r="U74" i="5"/>
  <c r="Q74" i="5"/>
  <c r="N72" i="5"/>
  <c r="N74" i="5" s="1"/>
  <c r="X19" i="3"/>
  <c r="R51" i="7"/>
  <c r="Z39" i="7"/>
  <c r="J39" i="7" s="1"/>
  <c r="Z37" i="7"/>
  <c r="I37" i="7" s="1"/>
  <c r="O45" i="5"/>
  <c r="O44" i="5"/>
  <c r="G44" i="5" s="1"/>
  <c r="Z63" i="5"/>
  <c r="K63" i="5" s="1"/>
  <c r="Z61" i="5"/>
  <c r="K61" i="5" s="1"/>
  <c r="Z73" i="5"/>
  <c r="Y24" i="3"/>
  <c r="I24" i="3" s="1"/>
  <c r="I28" i="3" s="1"/>
  <c r="I73" i="5" s="1"/>
  <c r="Z62" i="5"/>
  <c r="AA61" i="5"/>
  <c r="Y59" i="5"/>
  <c r="Y58" i="5"/>
  <c r="Y57" i="5"/>
  <c r="Y72" i="5" s="1"/>
  <c r="G41" i="5"/>
  <c r="O41" i="5"/>
  <c r="H28" i="5"/>
  <c r="X22" i="3"/>
  <c r="K24" i="3"/>
  <c r="K28" i="3" s="1"/>
  <c r="K73" i="5" s="1"/>
  <c r="O43" i="5"/>
  <c r="G43" i="5" s="1"/>
  <c r="O35" i="5"/>
  <c r="G35" i="5"/>
  <c r="W73" i="5"/>
  <c r="W48" i="7"/>
  <c r="W51" i="7" s="1"/>
  <c r="W72" i="5"/>
  <c r="W74" i="5" s="1"/>
  <c r="W49" i="7" s="1"/>
  <c r="V49" i="7"/>
  <c r="T48" i="7"/>
  <c r="U48" i="7"/>
  <c r="U51" i="7" s="1"/>
  <c r="V48" i="7"/>
  <c r="V51" i="7" s="1"/>
  <c r="P48" i="7"/>
  <c r="Q28" i="3"/>
  <c r="R72" i="5"/>
  <c r="R74" i="5" s="1"/>
  <c r="R49" i="7" s="1"/>
  <c r="U72" i="5"/>
  <c r="V72" i="5"/>
  <c r="X72" i="5"/>
  <c r="T72" i="5"/>
  <c r="Q17" i="5"/>
  <c r="G17" i="5"/>
  <c r="F72" i="5"/>
  <c r="M73" i="5"/>
  <c r="P28" i="3"/>
  <c r="O28" i="3"/>
  <c r="J24" i="3"/>
  <c r="J28" i="3" s="1"/>
  <c r="J73" i="5" s="1"/>
  <c r="AA48" i="7"/>
  <c r="K62" i="5"/>
  <c r="Z64" i="5"/>
  <c r="K64" i="5"/>
  <c r="Z65" i="5"/>
  <c r="I65" i="5" s="1"/>
  <c r="O28" i="7"/>
  <c r="G28" i="7"/>
  <c r="P36" i="5"/>
  <c r="H36" i="5"/>
  <c r="P37" i="5"/>
  <c r="H37" i="5" s="1"/>
  <c r="O38" i="5"/>
  <c r="G38" i="5"/>
  <c r="X20" i="3"/>
  <c r="X28" i="3" s="1"/>
  <c r="N39" i="5"/>
  <c r="G39" i="5"/>
  <c r="J38" i="7"/>
  <c r="I38" i="7"/>
  <c r="K38" i="7"/>
  <c r="L19" i="7"/>
  <c r="L48" i="7" s="1"/>
  <c r="L51" i="7" s="1"/>
  <c r="L20" i="7"/>
  <c r="M17" i="7"/>
  <c r="M48" i="7" s="1"/>
  <c r="M51" i="7" s="1"/>
  <c r="G17" i="7"/>
  <c r="M18" i="7"/>
  <c r="M16" i="7"/>
  <c r="G16" i="7"/>
  <c r="M15" i="7"/>
  <c r="N29" i="7"/>
  <c r="N48" i="7" s="1"/>
  <c r="O24" i="7"/>
  <c r="G24" i="7" s="1"/>
  <c r="O27" i="7"/>
  <c r="G27" i="7"/>
  <c r="O26" i="7"/>
  <c r="O48" i="7" s="1"/>
  <c r="G26" i="7"/>
  <c r="O25" i="7"/>
  <c r="G25" i="7"/>
  <c r="G45" i="5"/>
  <c r="G27" i="5"/>
  <c r="G26" i="5"/>
  <c r="O40" i="5"/>
  <c r="G40" i="5"/>
  <c r="P42" i="5"/>
  <c r="H42" i="5" s="1"/>
  <c r="L21" i="5"/>
  <c r="H21" i="5"/>
  <c r="N34" i="5"/>
  <c r="G34" i="5"/>
  <c r="N33" i="5"/>
  <c r="G33" i="5" s="1"/>
  <c r="N32" i="5"/>
  <c r="M24" i="5"/>
  <c r="M72" i="5" s="1"/>
  <c r="M74" i="5" s="1"/>
  <c r="M49" i="7" s="1"/>
  <c r="O30" i="5"/>
  <c r="N30" i="5"/>
  <c r="G30" i="5" s="1"/>
  <c r="O32" i="5"/>
  <c r="O31" i="5"/>
  <c r="G31" i="5" s="1"/>
  <c r="L23" i="5"/>
  <c r="H23" i="5"/>
  <c r="L22" i="5"/>
  <c r="H22" i="5" s="1"/>
  <c r="L20" i="5"/>
  <c r="L72" i="5" s="1"/>
  <c r="L74" i="5" s="1"/>
  <c r="L49" i="7" s="1"/>
  <c r="H20" i="5"/>
  <c r="L19" i="5"/>
  <c r="H19" i="5"/>
  <c r="N15" i="3"/>
  <c r="G15" i="3"/>
  <c r="N14" i="3"/>
  <c r="G14" i="3" s="1"/>
  <c r="G28" i="3" s="1"/>
  <c r="G73" i="5" s="1"/>
  <c r="X21" i="3"/>
  <c r="Z7" i="4"/>
  <c r="Z5" i="4"/>
  <c r="L13" i="4"/>
  <c r="O73" i="5"/>
  <c r="D88" i="4"/>
  <c r="F88" i="4"/>
  <c r="D96" i="4"/>
  <c r="C96" i="4"/>
  <c r="F96" i="4"/>
  <c r="G96" i="4"/>
  <c r="D95" i="4"/>
  <c r="C95" i="4"/>
  <c r="F95" i="4"/>
  <c r="G95" i="4"/>
  <c r="D86" i="4"/>
  <c r="F86" i="4"/>
  <c r="D85" i="4"/>
  <c r="F85" i="4"/>
  <c r="F89" i="4"/>
  <c r="G53" i="4"/>
  <c r="H53" i="4"/>
  <c r="G45" i="4"/>
  <c r="H45" i="4"/>
  <c r="G6" i="4"/>
  <c r="G8" i="4"/>
  <c r="G4" i="4"/>
  <c r="M12" i="4"/>
  <c r="M13" i="4"/>
  <c r="M14" i="4"/>
  <c r="M15" i="4"/>
  <c r="M16" i="4"/>
  <c r="M17" i="4"/>
  <c r="M18" i="4"/>
  <c r="M11" i="4"/>
  <c r="D14" i="4"/>
  <c r="C8" i="4"/>
  <c r="C6" i="4"/>
  <c r="C4" i="4"/>
  <c r="D9" i="4"/>
  <c r="C9" i="4"/>
  <c r="D13" i="4"/>
  <c r="C13" i="4"/>
  <c r="G70" i="4"/>
  <c r="F34" i="4"/>
  <c r="F35" i="4"/>
  <c r="F33" i="4"/>
  <c r="D34" i="4"/>
  <c r="G34" i="4"/>
  <c r="D33" i="4"/>
  <c r="G33" i="4"/>
  <c r="D71" i="4"/>
  <c r="G71" i="4"/>
  <c r="C70" i="4"/>
  <c r="F70" i="4"/>
  <c r="C60" i="4"/>
  <c r="D70" i="4"/>
  <c r="C53" i="4"/>
  <c r="C45" i="4"/>
  <c r="D69" i="4"/>
  <c r="C69" i="4"/>
  <c r="F69" i="4"/>
  <c r="G69" i="4"/>
  <c r="D68" i="4"/>
  <c r="C68" i="4"/>
  <c r="F68" i="4"/>
  <c r="D60" i="4"/>
  <c r="G60" i="4"/>
  <c r="H60" i="4"/>
  <c r="D59" i="4"/>
  <c r="G59" i="4"/>
  <c r="H59" i="4"/>
  <c r="C59" i="4"/>
  <c r="D58" i="4"/>
  <c r="G58" i="4"/>
  <c r="H58" i="4"/>
  <c r="C58" i="4"/>
  <c r="D57" i="4"/>
  <c r="G57" i="4"/>
  <c r="H57" i="4"/>
  <c r="D56" i="4"/>
  <c r="C56" i="4"/>
  <c r="G56" i="4"/>
  <c r="H56" i="4"/>
  <c r="D55" i="4"/>
  <c r="G55" i="4"/>
  <c r="H55" i="4"/>
  <c r="D54" i="4"/>
  <c r="G54" i="4"/>
  <c r="H54" i="4"/>
  <c r="C54" i="4"/>
  <c r="D52" i="4"/>
  <c r="C52" i="4"/>
  <c r="G52" i="4"/>
  <c r="H52" i="4"/>
  <c r="D51" i="4"/>
  <c r="G51" i="4"/>
  <c r="H51" i="4"/>
  <c r="D50" i="4"/>
  <c r="C50" i="4"/>
  <c r="G50" i="4"/>
  <c r="H50" i="4"/>
  <c r="D48" i="4"/>
  <c r="C48" i="4"/>
  <c r="G48" i="4"/>
  <c r="H48" i="4"/>
  <c r="D47" i="4"/>
  <c r="C47" i="4"/>
  <c r="G47" i="4"/>
  <c r="H47" i="4"/>
  <c r="D45" i="4"/>
  <c r="D90" i="4"/>
  <c r="F90" i="4"/>
  <c r="D89" i="4"/>
  <c r="D84" i="4"/>
  <c r="F84" i="4"/>
  <c r="D83" i="4"/>
  <c r="F83" i="4"/>
  <c r="D46" i="4"/>
  <c r="C46" i="4"/>
  <c r="G46" i="4"/>
  <c r="H46" i="4"/>
  <c r="Y48" i="7"/>
  <c r="X48" i="7"/>
  <c r="X51" i="7" s="1"/>
  <c r="R48" i="7"/>
  <c r="F48" i="7"/>
  <c r="D17" i="4"/>
  <c r="C17" i="4"/>
  <c r="D18" i="4"/>
  <c r="C18" i="4"/>
  <c r="D16" i="4"/>
  <c r="C16" i="4"/>
  <c r="D15" i="4"/>
  <c r="C15" i="4"/>
  <c r="C14" i="4"/>
  <c r="D12" i="4"/>
  <c r="C12" i="4"/>
  <c r="D11" i="4"/>
  <c r="C11" i="4"/>
  <c r="D7" i="4"/>
  <c r="C7" i="4"/>
  <c r="D5" i="4"/>
  <c r="G5" i="4"/>
  <c r="D29" i="4"/>
  <c r="D30" i="4"/>
  <c r="D28" i="4"/>
  <c r="D27" i="4"/>
  <c r="D26" i="4"/>
  <c r="D35" i="4"/>
  <c r="G35" i="4"/>
  <c r="F28" i="3"/>
  <c r="F73" i="5" s="1"/>
  <c r="F74" i="5" s="1"/>
  <c r="F49" i="7" s="1"/>
  <c r="F50" i="7" s="1"/>
  <c r="S28" i="3"/>
  <c r="T73" i="5"/>
  <c r="W28" i="3"/>
  <c r="X73" i="5"/>
  <c r="L28" i="3"/>
  <c r="L73" i="5"/>
  <c r="G68" i="4"/>
  <c r="C71" i="4"/>
  <c r="F71" i="4"/>
  <c r="G9" i="4"/>
  <c r="C51" i="4"/>
  <c r="G7" i="4"/>
  <c r="C57" i="4"/>
  <c r="C55" i="4"/>
  <c r="Z28" i="3"/>
  <c r="AA73" i="5"/>
  <c r="G15" i="7"/>
  <c r="G48" i="7" s="1"/>
  <c r="J62" i="5"/>
  <c r="I62" i="5"/>
  <c r="I64" i="5"/>
  <c r="J64" i="5"/>
  <c r="K65" i="5"/>
  <c r="Q72" i="5"/>
  <c r="G32" i="5"/>
  <c r="AA72" i="5"/>
  <c r="AA74" i="5" s="1"/>
  <c r="AA49" i="7" s="1"/>
  <c r="AA50" i="7" s="1"/>
  <c r="X74" i="5"/>
  <c r="X49" i="7" s="1"/>
  <c r="K39" i="7" l="1"/>
  <c r="I39" i="7"/>
  <c r="I48" i="7" s="1"/>
  <c r="Z48" i="7"/>
  <c r="K37" i="7"/>
  <c r="K48" i="7" s="1"/>
  <c r="J37" i="7"/>
  <c r="J48" i="7" s="1"/>
  <c r="J63" i="5"/>
  <c r="I63" i="5"/>
  <c r="I72" i="5" s="1"/>
  <c r="I74" i="5" s="1"/>
  <c r="I49" i="7" s="1"/>
  <c r="I61" i="5"/>
  <c r="J61" i="5"/>
  <c r="Y28" i="3"/>
  <c r="K72" i="5"/>
  <c r="K74" i="5" s="1"/>
  <c r="K49" i="7" s="1"/>
  <c r="Z72" i="5"/>
  <c r="O72" i="5"/>
  <c r="O74" i="5" s="1"/>
  <c r="O49" i="7" s="1"/>
  <c r="O51" i="7" s="1"/>
  <c r="J65" i="5"/>
  <c r="H24" i="5"/>
  <c r="G72" i="5" s="1"/>
  <c r="G74" i="5" s="1"/>
  <c r="G49" i="7" s="1"/>
  <c r="G51" i="7" s="1"/>
  <c r="T74" i="5"/>
  <c r="Y73" i="5"/>
  <c r="Y74" i="5" s="1"/>
  <c r="Y49" i="7" s="1"/>
  <c r="Y50" i="7" s="1"/>
  <c r="T49" i="7"/>
  <c r="T51" i="7" s="1"/>
  <c r="N28" i="3"/>
  <c r="N73" i="5" s="1"/>
  <c r="I51" i="7" l="1"/>
  <c r="K51" i="7"/>
  <c r="J72" i="5"/>
  <c r="J74" i="5" s="1"/>
  <c r="J49" i="7" s="1"/>
  <c r="J51" i="7" s="1"/>
  <c r="Z74" i="5"/>
  <c r="Z49" i="7" s="1"/>
  <c r="Z50" i="7" s="1"/>
  <c r="N49" i="7"/>
  <c r="N51" i="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Yetzer, Darrik</author>
  </authors>
  <commentList>
    <comment ref="G24" authorId="0" shapeId="0" xr:uid="{00000000-0006-0000-0200-000001000000}">
      <text>
        <r>
          <rPr>
            <b/>
            <sz val="9"/>
            <color indexed="81"/>
            <rFont val="Tahoma"/>
            <charset val="1"/>
          </rPr>
          <t>Yetzer, Darrik:</t>
        </r>
        <r>
          <rPr>
            <sz val="9"/>
            <color indexed="81"/>
            <rFont val="Tahoma"/>
            <charset val="1"/>
          </rPr>
          <t xml:space="preserve">
L(mi)*5280-City Limits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Williams, Jeremy</author>
  </authors>
  <commentList>
    <comment ref="G3" authorId="0" shapeId="0" xr:uid="{00000000-0006-0000-0300-000001000000}">
      <text>
        <r>
          <rPr>
            <b/>
            <sz val="9"/>
            <color indexed="81"/>
            <rFont val="Tahoma"/>
            <charset val="1"/>
          </rPr>
          <t>Williams, Jeremy:</t>
        </r>
        <r>
          <rPr>
            <sz val="9"/>
            <color indexed="81"/>
            <rFont val="Tahoma"/>
            <charset val="1"/>
          </rPr>
          <t xml:space="preserve">
Length of Pavement marker in FT divided by 20 for WZRPM count</t>
        </r>
      </text>
    </comment>
    <comment ref="M10" authorId="0" shapeId="0" xr:uid="{00000000-0006-0000-0300-000002000000}">
      <text>
        <r>
          <rPr>
            <b/>
            <sz val="9"/>
            <color indexed="81"/>
            <rFont val="Tahoma"/>
            <charset val="1"/>
          </rPr>
          <t>Williams, Jeremy:</t>
        </r>
        <r>
          <rPr>
            <sz val="9"/>
            <color indexed="81"/>
            <rFont val="Tahoma"/>
            <charset val="1"/>
          </rPr>
          <t xml:space="preserve">
Length of Pavement marker in FT divided by 20 for WZRPM count</t>
        </r>
      </text>
    </comment>
    <comment ref="F32" authorId="0" shapeId="0" xr:uid="{00000000-0006-0000-0300-000003000000}">
      <text>
        <r>
          <rPr>
            <b/>
            <sz val="9"/>
            <color indexed="81"/>
            <rFont val="Tahoma"/>
            <charset val="1"/>
          </rPr>
          <t>Williams, Jeremy:</t>
        </r>
        <r>
          <rPr>
            <sz val="9"/>
            <color indexed="81"/>
            <rFont val="Tahoma"/>
            <charset val="1"/>
          </rPr>
          <t xml:space="preserve">
calculated by dividing barrier length by 50 and rounding up. Reflectors spaced at 50'</t>
        </r>
      </text>
    </comment>
    <comment ref="G32" authorId="0" shapeId="0" xr:uid="{00000000-0006-0000-0300-000004000000}">
      <text>
        <r>
          <rPr>
            <b/>
            <sz val="9"/>
            <color indexed="81"/>
            <rFont val="Tahoma"/>
            <charset val="1"/>
          </rPr>
          <t>Williams, Jeremy:</t>
        </r>
        <r>
          <rPr>
            <sz val="9"/>
            <color indexed="81"/>
            <rFont val="Tahoma"/>
            <charset val="1"/>
          </rPr>
          <t xml:space="preserve">
markers spaced at 50'. PB length divided by 50 and rounded up.</t>
        </r>
      </text>
    </comment>
    <comment ref="D34" authorId="0" shapeId="0" xr:uid="{00000000-0006-0000-0300-000005000000}">
      <text>
        <r>
          <rPr>
            <b/>
            <sz val="9"/>
            <color indexed="81"/>
            <rFont val="Tahoma"/>
            <charset val="1"/>
          </rPr>
          <t>Williams, Jeremy:</t>
        </r>
        <r>
          <rPr>
            <sz val="9"/>
            <color indexed="81"/>
            <rFont val="Tahoma"/>
            <charset val="1"/>
          </rPr>
          <t xml:space="preserve">
10' addition is for PB end section</t>
        </r>
      </text>
    </comment>
    <comment ref="D35" authorId="0" shapeId="0" xr:uid="{00000000-0006-0000-0300-000006000000}">
      <text>
        <r>
          <rPr>
            <b/>
            <sz val="9"/>
            <color indexed="81"/>
            <rFont val="Tahoma"/>
            <charset val="1"/>
          </rPr>
          <t>Williams, Jeremy:</t>
        </r>
        <r>
          <rPr>
            <sz val="9"/>
            <color indexed="81"/>
            <rFont val="Tahoma"/>
            <charset val="1"/>
          </rPr>
          <t xml:space="preserve">
10' ADDED FOR END SECTION</t>
        </r>
      </text>
    </comment>
    <comment ref="H44" authorId="0" shapeId="0" xr:uid="{00000000-0006-0000-0300-000007000000}">
      <text>
        <r>
          <rPr>
            <b/>
            <sz val="9"/>
            <color indexed="81"/>
            <rFont val="Tahoma"/>
            <charset val="1"/>
          </rPr>
          <t>Williams, Jeremy:</t>
        </r>
        <r>
          <rPr>
            <sz val="9"/>
            <color indexed="81"/>
            <rFont val="Tahoma"/>
            <charset val="1"/>
          </rPr>
          <t xml:space="preserve">
Length of Pavement marker in FT divided by 20 for WZRPM count</t>
        </r>
      </text>
    </comment>
    <comment ref="F67" authorId="0" shapeId="0" xr:uid="{00000000-0006-0000-0300-000008000000}">
      <text>
        <r>
          <rPr>
            <b/>
            <sz val="9"/>
            <color indexed="81"/>
            <rFont val="Tahoma"/>
            <charset val="1"/>
          </rPr>
          <t>Williams, Jeremy:</t>
        </r>
        <r>
          <rPr>
            <sz val="9"/>
            <color indexed="81"/>
            <rFont val="Tahoma"/>
            <charset val="1"/>
          </rPr>
          <t xml:space="preserve">
calculated by dividing barrier length by 50 and rounding up. Reflectors spaced at 50'</t>
        </r>
      </text>
    </comment>
    <comment ref="G67" authorId="0" shapeId="0" xr:uid="{00000000-0006-0000-0300-000009000000}">
      <text>
        <r>
          <rPr>
            <b/>
            <sz val="9"/>
            <color indexed="81"/>
            <rFont val="Tahoma"/>
            <charset val="1"/>
          </rPr>
          <t>Williams, Jeremy:</t>
        </r>
        <r>
          <rPr>
            <sz val="9"/>
            <color indexed="81"/>
            <rFont val="Tahoma"/>
            <charset val="1"/>
          </rPr>
          <t xml:space="preserve">
markers spaced at 50'. PB length divided by 50 and rounded up.</t>
        </r>
      </text>
    </comment>
    <comment ref="F82" authorId="0" shapeId="0" xr:uid="{00000000-0006-0000-0300-00000A000000}">
      <text>
        <r>
          <rPr>
            <b/>
            <sz val="9"/>
            <color indexed="81"/>
            <rFont val="Tahoma"/>
            <charset val="1"/>
          </rPr>
          <t>Williams, Jeremy:</t>
        </r>
        <r>
          <rPr>
            <sz val="9"/>
            <color indexed="81"/>
            <rFont val="Tahoma"/>
            <charset val="1"/>
          </rPr>
          <t xml:space="preserve">
Length of Pavement marker in FT divided by 20 for WZRPM count</t>
        </r>
      </text>
    </comment>
    <comment ref="F94" authorId="0" shapeId="0" xr:uid="{00000000-0006-0000-0300-00000B000000}">
      <text>
        <r>
          <rPr>
            <b/>
            <sz val="9"/>
            <color indexed="81"/>
            <rFont val="Tahoma"/>
            <charset val="1"/>
          </rPr>
          <t>Williams, Jeremy:</t>
        </r>
        <r>
          <rPr>
            <sz val="9"/>
            <color indexed="81"/>
            <rFont val="Tahoma"/>
            <charset val="1"/>
          </rPr>
          <t xml:space="preserve">
calculated by dividing barrier length by 50 and rounding up. Reflectors spaced at 50'</t>
        </r>
      </text>
    </comment>
    <comment ref="G94" authorId="0" shapeId="0" xr:uid="{00000000-0006-0000-0300-00000C000000}">
      <text>
        <r>
          <rPr>
            <b/>
            <sz val="9"/>
            <color indexed="81"/>
            <rFont val="Tahoma"/>
            <charset val="1"/>
          </rPr>
          <t>Williams, Jeremy:</t>
        </r>
        <r>
          <rPr>
            <sz val="9"/>
            <color indexed="81"/>
            <rFont val="Tahoma"/>
            <charset val="1"/>
          </rPr>
          <t xml:space="preserve">
markers spaced at 50'. PB length divided by 50 and rounded up.</t>
        </r>
      </text>
    </comment>
  </commentList>
</comments>
</file>

<file path=xl/sharedStrings.xml><?xml version="1.0" encoding="utf-8"?>
<sst xmlns="http://schemas.openxmlformats.org/spreadsheetml/2006/main" count="609" uniqueCount="231">
  <si>
    <t>REF.</t>
  </si>
  <si>
    <t>NO.</t>
  </si>
  <si>
    <t>SHEET</t>
  </si>
  <si>
    <t>STATION TO STATION</t>
  </si>
  <si>
    <t>SIDE</t>
  </si>
  <si>
    <t>FROM</t>
  </si>
  <si>
    <t>TO</t>
  </si>
  <si>
    <t>WORK ZONE IMPACT ATTENUATOR, 24" WIDE HAZARDS (BIDIRECTIONAL)</t>
  </si>
  <si>
    <t>EACH</t>
  </si>
  <si>
    <t>BARRIER REFLECTOR, TYPE 1 (BIDIRECTIONAL)</t>
  </si>
  <si>
    <t>OBJECT MARKER, TWO WAY)</t>
  </si>
  <si>
    <t>PORTABLE BARRIER, UNANCHORED</t>
  </si>
  <si>
    <t>MILE</t>
  </si>
  <si>
    <t>FT</t>
  </si>
  <si>
    <t>SY</t>
  </si>
  <si>
    <t>CL-1</t>
  </si>
  <si>
    <t>CL-2</t>
  </si>
  <si>
    <t>CL-3</t>
  </si>
  <si>
    <t>CL-4</t>
  </si>
  <si>
    <t>CL-5</t>
  </si>
  <si>
    <t>CL-6</t>
  </si>
  <si>
    <t>EL-1</t>
  </si>
  <si>
    <t>EL-2</t>
  </si>
  <si>
    <t>EL-3</t>
  </si>
  <si>
    <t>EL-4</t>
  </si>
  <si>
    <t>EL-5</t>
  </si>
  <si>
    <t>EL-6</t>
  </si>
  <si>
    <t>EL-7</t>
  </si>
  <si>
    <t>EL-8</t>
  </si>
  <si>
    <t>EL-9</t>
  </si>
  <si>
    <t>IA-1</t>
  </si>
  <si>
    <t>IA-2</t>
  </si>
  <si>
    <t>IA-3</t>
  </si>
  <si>
    <t>IA-4</t>
  </si>
  <si>
    <t>IA-5</t>
  </si>
  <si>
    <t>PB-1</t>
  </si>
  <si>
    <t>PB-2</t>
  </si>
  <si>
    <t>PB-3</t>
  </si>
  <si>
    <t>PB-4</t>
  </si>
  <si>
    <t>SL-1</t>
  </si>
  <si>
    <t>SL-2</t>
  </si>
  <si>
    <t>SL-3</t>
  </si>
  <si>
    <t>Phase 1</t>
  </si>
  <si>
    <t>value</t>
  </si>
  <si>
    <t>calculation</t>
  </si>
  <si>
    <t>Description</t>
  </si>
  <si>
    <t>See equation for segment calculation</t>
  </si>
  <si>
    <t>see CADD lengths</t>
  </si>
  <si>
    <t>P-1</t>
  </si>
  <si>
    <t>P-2</t>
  </si>
  <si>
    <t>P-3</t>
  </si>
  <si>
    <t>P-4</t>
  </si>
  <si>
    <t>P-5</t>
  </si>
  <si>
    <t>see CADD LENGTH</t>
  </si>
  <si>
    <t>Reflectors</t>
  </si>
  <si>
    <t>Markers</t>
  </si>
  <si>
    <t>RR-1</t>
  </si>
  <si>
    <t>see equation: CADD area divided by 9 for SY</t>
  </si>
  <si>
    <t>See CAD Length</t>
  </si>
  <si>
    <t>See equation for segement calculation</t>
  </si>
  <si>
    <t>segments on right</t>
  </si>
  <si>
    <t>see segments on right</t>
  </si>
  <si>
    <t>yellow</t>
  </si>
  <si>
    <t>RT</t>
  </si>
  <si>
    <t>LT</t>
  </si>
  <si>
    <t>119+88</t>
  </si>
  <si>
    <t>125+11</t>
  </si>
  <si>
    <t>125+61</t>
  </si>
  <si>
    <t>TOTALS THIS SHEET</t>
  </si>
  <si>
    <t>PHASE 2</t>
  </si>
  <si>
    <t>See equation for segment calc</t>
  </si>
  <si>
    <t>see cadd length</t>
  </si>
  <si>
    <t>Phase 3</t>
  </si>
  <si>
    <t>518' CADD length converted to miles</t>
  </si>
  <si>
    <t>407' cadd length</t>
  </si>
  <si>
    <t>198.6+278.4  / 5280</t>
  </si>
  <si>
    <t>1458.3/5280</t>
  </si>
  <si>
    <t>670.9/5280</t>
  </si>
  <si>
    <t>see cadd length (+10 for end section)</t>
  </si>
  <si>
    <t>EL-10</t>
  </si>
  <si>
    <t>SL-4</t>
  </si>
  <si>
    <t>dotted line</t>
  </si>
  <si>
    <t>See cadd length</t>
  </si>
  <si>
    <t>EL-11</t>
  </si>
  <si>
    <t>9 sand barrels</t>
  </si>
  <si>
    <t>Reg</t>
  </si>
  <si>
    <t>reg</t>
  </si>
  <si>
    <t>RPMs</t>
  </si>
  <si>
    <t>Length in FT</t>
  </si>
  <si>
    <t>TOTALS CARRIED TO GENERAL SUMMARY</t>
  </si>
  <si>
    <t>117+81</t>
  </si>
  <si>
    <t>10+52 (RAMP E/D)</t>
  </si>
  <si>
    <t>12+01 (RAMP C)</t>
  </si>
  <si>
    <t>11+73 (RAMP E/D)</t>
  </si>
  <si>
    <t>113+26</t>
  </si>
  <si>
    <t>LT/RT</t>
  </si>
  <si>
    <t>286.2 cadd length</t>
  </si>
  <si>
    <t>230.8 cadd length</t>
  </si>
  <si>
    <t>PAVEMENT FOR MAINTAINING TRAFFIC, CLASS A</t>
  </si>
  <si>
    <t>=</t>
  </si>
  <si>
    <t>L of project * area of wedge*2</t>
  </si>
  <si>
    <t>L of project * area of wedge*4</t>
  </si>
  <si>
    <t>1 M</t>
  </si>
  <si>
    <t>0.004M*(TOTAL EARTHWORK)</t>
  </si>
  <si>
    <t>$200/CY</t>
  </si>
  <si>
    <t>$70/CY</t>
  </si>
  <si>
    <t>$195/CY</t>
  </si>
  <si>
    <t>$3/GAL</t>
  </si>
  <si>
    <t>$5/GAL</t>
  </si>
  <si>
    <t>$154/CY</t>
  </si>
  <si>
    <t>.004*base</t>
  </si>
  <si>
    <t>INCREASED BARRIER DELINEATION</t>
  </si>
  <si>
    <t>18</t>
  </si>
  <si>
    <t>PORTABLE BARRIER, ANCHORED</t>
  </si>
  <si>
    <t>WORK ZONE CENTER LINE, CLASS I</t>
  </si>
  <si>
    <t>WORK ZONE EDGE LINE, CLASS I, WHITE 4"</t>
  </si>
  <si>
    <t>WORK ZONE STOP LINE, CLASS I</t>
  </si>
  <si>
    <t>11+64 (RAMP F)</t>
  </si>
  <si>
    <t>DL-1</t>
  </si>
  <si>
    <t>117+97</t>
  </si>
  <si>
    <t>DL-2</t>
  </si>
  <si>
    <t>CL</t>
  </si>
  <si>
    <t>DL-3</t>
  </si>
  <si>
    <t>EL-12</t>
  </si>
  <si>
    <t>EL-13</t>
  </si>
  <si>
    <t>EL-14</t>
  </si>
  <si>
    <t>EL-15</t>
  </si>
  <si>
    <t>EL-16</t>
  </si>
  <si>
    <t>WORK ZONE RAISED PAVEMENT MARKER (WHITE)</t>
  </si>
  <si>
    <t>WORK ZONE RAISED PAVEMENT MARKER (YELLOW)</t>
  </si>
  <si>
    <t>11+20 (RAMP C)</t>
  </si>
  <si>
    <t>122+94</t>
  </si>
  <si>
    <t>EL-17</t>
  </si>
  <si>
    <t>EL-18</t>
  </si>
  <si>
    <t>EL-19</t>
  </si>
  <si>
    <t>EL-20</t>
  </si>
  <si>
    <t>EL-21</t>
  </si>
  <si>
    <t>CL-7</t>
  </si>
  <si>
    <t>CL-8</t>
  </si>
  <si>
    <t>CL-9</t>
  </si>
  <si>
    <t>11+39 (RAMP C)</t>
  </si>
  <si>
    <t>CL-10</t>
  </si>
  <si>
    <t>CL-11</t>
  </si>
  <si>
    <t>IA-6</t>
  </si>
  <si>
    <t>IA-7</t>
  </si>
  <si>
    <t>IA-8</t>
  </si>
  <si>
    <t>PB-5</t>
  </si>
  <si>
    <t>CH-1</t>
  </si>
  <si>
    <t>12+47 (RAMP E/D)</t>
  </si>
  <si>
    <t>EL-22</t>
  </si>
  <si>
    <t>EL-23</t>
  </si>
  <si>
    <t>SL-5</t>
  </si>
  <si>
    <t>SL-6</t>
  </si>
  <si>
    <t>10+60 (ISLAND RD)</t>
  </si>
  <si>
    <t>CW-1</t>
  </si>
  <si>
    <t>10+45 (ISLAND RD)</t>
  </si>
  <si>
    <t>10+55 (ISLAND RD)</t>
  </si>
  <si>
    <t>11+98 (RAMP E/D)</t>
  </si>
  <si>
    <t>P-6</t>
  </si>
  <si>
    <t>P-7</t>
  </si>
  <si>
    <t>WORK ZONE RAISED PAVEMENT MARKER, (WHITE)</t>
  </si>
  <si>
    <t>WORK ZONE RAISED PAVEMENT MARKER, (YELLOW)</t>
  </si>
  <si>
    <t>A-1</t>
  </si>
  <si>
    <t>A-2</t>
  </si>
  <si>
    <t>10+85 (RAMP E/D)</t>
  </si>
  <si>
    <t>PB-6</t>
  </si>
  <si>
    <t>IA-9</t>
  </si>
  <si>
    <t>IA-10</t>
  </si>
  <si>
    <t>PB-7</t>
  </si>
  <si>
    <t>PB-8</t>
  </si>
  <si>
    <t>PB-9</t>
  </si>
  <si>
    <t>IA-11</t>
  </si>
  <si>
    <t>IA-12</t>
  </si>
  <si>
    <t>10+40 (ISLAND RD)</t>
  </si>
  <si>
    <t>10+27 (ISLAND RD)</t>
  </si>
  <si>
    <t>11+39 (ISLAND RD)</t>
  </si>
  <si>
    <t>IA-13</t>
  </si>
  <si>
    <t>CL-12</t>
  </si>
  <si>
    <t>SL-7</t>
  </si>
  <si>
    <t>11+64 (ISLAND RD)</t>
  </si>
  <si>
    <t>TOTALS CARRIED TO SHEET 32</t>
  </si>
  <si>
    <t>10+43 (RAMP E/D)</t>
  </si>
  <si>
    <t>CENTER</t>
  </si>
  <si>
    <t>Compatibility Report for MOT Quantities.xls</t>
  </si>
  <si>
    <t>Run on 9/14/2022 8:26</t>
  </si>
  <si>
    <t>If the workbook is saved in an earlier file format or opened in an earlier version of Microsoft Excel, the listed features will not be available.</t>
  </si>
  <si>
    <t>Minor loss of fidelity</t>
  </si>
  <si>
    <t># of occurrences</t>
  </si>
  <si>
    <t>Version</t>
  </si>
  <si>
    <t>Some cells or styles in this workbook contain formatting that is not supported by the selected file format. These formats will be converted to the closest format available.</t>
  </si>
  <si>
    <t>Excel 97-2003</t>
  </si>
  <si>
    <t>TOTALS CARRIED FROM SHEET 21</t>
  </si>
  <si>
    <t>TOTALS CARRIED TO SHEET 36</t>
  </si>
  <si>
    <t>11+94 (RAMP C)</t>
  </si>
  <si>
    <t>10+39 (RAMP C)</t>
  </si>
  <si>
    <t>SL-8</t>
  </si>
  <si>
    <t>TOTALS CARRIED FROM SHEET 32</t>
  </si>
  <si>
    <t>TOTALS CARRIED TO MOT NOTES: SHEET 12</t>
  </si>
  <si>
    <t>22</t>
  </si>
  <si>
    <t>23</t>
  </si>
  <si>
    <t>24</t>
  </si>
  <si>
    <t>23-24</t>
  </si>
  <si>
    <t>22-23</t>
  </si>
  <si>
    <t>25</t>
  </si>
  <si>
    <t>26</t>
  </si>
  <si>
    <t>27</t>
  </si>
  <si>
    <t>28</t>
  </si>
  <si>
    <t>27-28</t>
  </si>
  <si>
    <t>30</t>
  </si>
  <si>
    <t>31</t>
  </si>
  <si>
    <t>33</t>
  </si>
  <si>
    <t>33-34</t>
  </si>
  <si>
    <t>34</t>
  </si>
  <si>
    <t>34-35</t>
  </si>
  <si>
    <t>35</t>
  </si>
  <si>
    <t>WORK ZONE DOTTED LINE, CLASS III, (WHITE), 642 PAINT</t>
  </si>
  <si>
    <t>WORK ZONE DOTTED LINE, CLASS III, (YELLOW), 642 PAINT</t>
  </si>
  <si>
    <t>WORK ZONE EDGE LINE, CLASS III, YELLOW 4", 642 PAINT</t>
  </si>
  <si>
    <t>WORK ZONE EDGE LINE, CLASS III, WHITE 4", 642 PAINT</t>
  </si>
  <si>
    <t>WORK ZONE CENTER LINE, CLASS III, 642 PAINT</t>
  </si>
  <si>
    <t>WORK ZONE STOP LINE, CLASS III, 642 PAINT</t>
  </si>
  <si>
    <t>WORK ZONE ARROW, CLASS III, 642 PAINT</t>
  </si>
  <si>
    <t>WORK ZONE RAILROAD SYMBOL MARKING, CLASS III, 642 PAINT</t>
  </si>
  <si>
    <t>OBJECT MARKER (TWO WAY)</t>
  </si>
  <si>
    <t>WORK ZONE DOTTED LINE, CLASS IIII, WHITE, 642 PAINT</t>
  </si>
  <si>
    <t>WORK ZONE DOTTED LINE, CLASS IIII, YELLOW, 642 PAINT</t>
  </si>
  <si>
    <t>WORK ZONE CROSSWALK LINE, CLASS III, 642 PAINT</t>
  </si>
  <si>
    <t>WORK ZONE CROSSWALK LINE, CLASS III, 12", 642 PAINT</t>
  </si>
  <si>
    <t>WORK ZONE CHANNELIZING LINE, CLASS III, 12", 642 PAINT</t>
  </si>
  <si>
    <t>WORK ZONE DOTTED LINE, CLASS III, WHITE, 642 PAINT</t>
  </si>
  <si>
    <t>WORK ZONE DOTTED LINE, CLASS III, YELLOW, 642 PAINT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</si>
</sst>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6" formatCode="&quot;$&quot;#,##0_);[Red]\(&quot;$&quot;#,##0\)"/>
    <numFmt numFmtId="164" formatCode="0.0"/>
    <numFmt numFmtId="165" formatCode="0\+00"/>
    <numFmt numFmtId="166" formatCode="#,##0.0"/>
    <numFmt numFmtId="167" formatCode="0.\+00"/>
    <numFmt numFmtId="168" formatCode="General;;"/>
  </numFmts>
  <fonts count="8" x14ac:knownFonts="1">
    <font>
      <sz val="10"/>
      <name val="Arial"/>
    </font>
    <font>
      <sz val="14"/>
      <name val="Verdana"/>
      <family val="2"/>
    </font>
    <font>
      <sz val="10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8"/>
      <name val="Arial"/>
    </font>
    <font>
      <sz val="12"/>
      <name val="Verdana"/>
      <family val="2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153">
    <xf numFmtId="0" fontId="0" fillId="0" borderId="0" xfId="0"/>
    <xf numFmtId="0" fontId="1" fillId="0" borderId="1" xfId="0" applyFont="1" applyBorder="1" applyAlignment="1">
      <alignment horizontal="center" vertical="center"/>
    </xf>
    <xf numFmtId="11" fontId="0" fillId="0" borderId="0" xfId="0" applyNumberFormat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65" fontId="2" fillId="0" borderId="4" xfId="0" applyNumberFormat="1" applyFont="1" applyBorder="1" applyAlignment="1">
      <alignment horizontal="center" vertical="center"/>
    </xf>
    <xf numFmtId="165" fontId="2" fillId="0" borderId="5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165" fontId="2" fillId="0" borderId="7" xfId="0" applyNumberFormat="1" applyFont="1" applyBorder="1" applyAlignment="1">
      <alignment horizontal="center" vertical="center"/>
    </xf>
    <xf numFmtId="3" fontId="2" fillId="0" borderId="3" xfId="0" applyNumberFormat="1" applyFont="1" applyBorder="1" applyAlignment="1">
      <alignment horizontal="center" vertical="center"/>
    </xf>
    <xf numFmtId="166" fontId="2" fillId="0" borderId="3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165" fontId="2" fillId="0" borderId="6" xfId="0" applyNumberFormat="1" applyFont="1" applyBorder="1" applyAlignment="1">
      <alignment horizontal="center" vertical="center"/>
    </xf>
    <xf numFmtId="165" fontId="2" fillId="0" borderId="8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/>
    </xf>
    <xf numFmtId="0" fontId="2" fillId="0" borderId="0" xfId="0" applyFont="1"/>
    <xf numFmtId="0" fontId="2" fillId="0" borderId="10" xfId="0" applyFont="1" applyBorder="1" applyAlignment="1">
      <alignment horizontal="center" vertical="center"/>
    </xf>
    <xf numFmtId="3" fontId="2" fillId="0" borderId="11" xfId="0" applyNumberFormat="1" applyFont="1" applyBorder="1" applyAlignment="1">
      <alignment horizontal="center" vertical="center"/>
    </xf>
    <xf numFmtId="4" fontId="2" fillId="0" borderId="11" xfId="0" applyNumberFormat="1" applyFont="1" applyBorder="1" applyAlignment="1">
      <alignment horizontal="center" vertical="center"/>
    </xf>
    <xf numFmtId="3" fontId="2" fillId="0" borderId="12" xfId="0" applyNumberFormat="1" applyFont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2" fontId="2" fillId="0" borderId="12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3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165" fontId="2" fillId="0" borderId="0" xfId="0" applyNumberFormat="1" applyFon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2" fillId="0" borderId="11" xfId="0" applyNumberFormat="1" applyFont="1" applyBorder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0" fillId="0" borderId="13" xfId="0" applyBorder="1"/>
    <xf numFmtId="0" fontId="0" fillId="0" borderId="1" xfId="0" applyBorder="1"/>
    <xf numFmtId="0" fontId="0" fillId="0" borderId="14" xfId="0" applyBorder="1"/>
    <xf numFmtId="0" fontId="2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6" fontId="0" fillId="0" borderId="0" xfId="0" applyNumberFormat="1"/>
    <xf numFmtId="0" fontId="2" fillId="0" borderId="12" xfId="0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165" fontId="2" fillId="0" borderId="15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3" fontId="2" fillId="0" borderId="3" xfId="0" applyNumberFormat="1" applyFont="1" applyBorder="1" applyAlignment="1">
      <alignment vertical="center"/>
    </xf>
    <xf numFmtId="4" fontId="2" fillId="0" borderId="4" xfId="0" applyNumberFormat="1" applyFont="1" applyBorder="1" applyAlignment="1">
      <alignment vertical="center"/>
    </xf>
    <xf numFmtId="0" fontId="6" fillId="0" borderId="16" xfId="0" applyFont="1" applyBorder="1" applyAlignment="1">
      <alignment vertical="center"/>
    </xf>
    <xf numFmtId="0" fontId="6" fillId="0" borderId="17" xfId="0" applyFont="1" applyBorder="1" applyAlignment="1">
      <alignment vertical="center"/>
    </xf>
    <xf numFmtId="0" fontId="6" fillId="0" borderId="18" xfId="0" applyFont="1" applyBorder="1" applyAlignment="1">
      <alignment vertical="center"/>
    </xf>
    <xf numFmtId="3" fontId="2" fillId="0" borderId="2" xfId="0" applyNumberFormat="1" applyFont="1" applyBorder="1" applyAlignment="1">
      <alignment vertical="center"/>
    </xf>
    <xf numFmtId="4" fontId="2" fillId="0" borderId="18" xfId="0" applyNumberFormat="1" applyFont="1" applyBorder="1" applyAlignment="1">
      <alignment vertical="center"/>
    </xf>
    <xf numFmtId="4" fontId="2" fillId="0" borderId="3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4" fontId="2" fillId="0" borderId="19" xfId="0" applyNumberFormat="1" applyFont="1" applyBorder="1" applyAlignment="1">
      <alignment horizontal="center" vertical="center"/>
    </xf>
    <xf numFmtId="165" fontId="2" fillId="0" borderId="20" xfId="0" applyNumberFormat="1" applyFont="1" applyBorder="1" applyAlignment="1">
      <alignment horizontal="center" vertical="center"/>
    </xf>
    <xf numFmtId="165" fontId="0" fillId="0" borderId="0" xfId="0" applyNumberFormat="1"/>
    <xf numFmtId="167" fontId="2" fillId="0" borderId="7" xfId="0" applyNumberFormat="1" applyFont="1" applyBorder="1" applyAlignment="1">
      <alignment horizontal="left" vertical="center" indent="3"/>
    </xf>
    <xf numFmtId="1" fontId="0" fillId="0" borderId="3" xfId="0" applyNumberFormat="1" applyBorder="1" applyAlignment="1">
      <alignment horizontal="center" vertical="center"/>
    </xf>
    <xf numFmtId="4" fontId="2" fillId="0" borderId="21" xfId="0" applyNumberFormat="1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4" fontId="2" fillId="0" borderId="24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3" fontId="2" fillId="0" borderId="22" xfId="0" applyNumberFormat="1" applyFont="1" applyBorder="1" applyAlignment="1">
      <alignment horizontal="center" vertical="center"/>
    </xf>
    <xf numFmtId="2" fontId="2" fillId="0" borderId="2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8" fontId="2" fillId="0" borderId="11" xfId="0" applyNumberFormat="1" applyFont="1" applyBorder="1" applyAlignment="1">
      <alignment horizontal="center" vertical="center"/>
    </xf>
    <xf numFmtId="168" fontId="2" fillId="0" borderId="19" xfId="0" applyNumberFormat="1" applyFont="1" applyBorder="1" applyAlignment="1">
      <alignment horizontal="center" vertical="center"/>
    </xf>
    <xf numFmtId="1" fontId="2" fillId="0" borderId="11" xfId="0" applyNumberFormat="1" applyFont="1" applyBorder="1" applyAlignment="1">
      <alignment horizontal="center" vertical="center"/>
    </xf>
    <xf numFmtId="168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165" fontId="2" fillId="0" borderId="7" xfId="0" applyNumberFormat="1" applyFont="1" applyFill="1" applyBorder="1" applyAlignment="1">
      <alignment horizontal="center" vertical="center"/>
    </xf>
    <xf numFmtId="165" fontId="2" fillId="0" borderId="5" xfId="0" applyNumberFormat="1" applyFont="1" applyFill="1" applyBorder="1" applyAlignment="1">
      <alignment horizontal="center" vertical="center"/>
    </xf>
    <xf numFmtId="3" fontId="2" fillId="0" borderId="3" xfId="0" applyNumberFormat="1" applyFont="1" applyFill="1" applyBorder="1" applyAlignment="1">
      <alignment horizontal="center" vertical="center"/>
    </xf>
    <xf numFmtId="2" fontId="2" fillId="0" borderId="3" xfId="0" applyNumberFormat="1" applyFont="1" applyFill="1" applyBorder="1" applyAlignment="1">
      <alignment horizontal="center" vertical="center"/>
    </xf>
    <xf numFmtId="0" fontId="7" fillId="0" borderId="0" xfId="0" applyNumberFormat="1" applyFont="1" applyAlignment="1">
      <alignment vertical="top" wrapText="1"/>
    </xf>
    <xf numFmtId="0" fontId="0" fillId="0" borderId="0" xfId="0" applyNumberFormat="1" applyAlignment="1">
      <alignment vertical="top" wrapText="1"/>
    </xf>
    <xf numFmtId="0" fontId="0" fillId="0" borderId="33" xfId="0" applyNumberFormat="1" applyBorder="1" applyAlignment="1">
      <alignment vertical="top" wrapText="1"/>
    </xf>
    <xf numFmtId="0" fontId="0" fillId="0" borderId="34" xfId="0" applyNumberFormat="1" applyBorder="1" applyAlignment="1">
      <alignment vertical="top" wrapText="1"/>
    </xf>
    <xf numFmtId="0" fontId="7" fillId="0" borderId="0" xfId="0" applyNumberFormat="1" applyFont="1" applyAlignment="1">
      <alignment horizontal="center" vertical="top" wrapText="1"/>
    </xf>
    <xf numFmtId="0" fontId="0" fillId="0" borderId="0" xfId="0" applyNumberFormat="1" applyAlignment="1">
      <alignment horizontal="center" vertical="top" wrapText="1"/>
    </xf>
    <xf numFmtId="0" fontId="0" fillId="0" borderId="34" xfId="0" applyNumberFormat="1" applyBorder="1" applyAlignment="1">
      <alignment horizontal="center" vertical="top" wrapText="1"/>
    </xf>
    <xf numFmtId="0" fontId="0" fillId="0" borderId="35" xfId="0" applyNumberForma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3" fontId="2" fillId="0" borderId="11" xfId="0" applyNumberFormat="1" applyFont="1" applyFill="1" applyBorder="1" applyAlignment="1">
      <alignment horizontal="center" vertical="center"/>
    </xf>
    <xf numFmtId="4" fontId="2" fillId="0" borderId="11" xfId="0" applyNumberFormat="1" applyFont="1" applyFill="1" applyBorder="1" applyAlignment="1">
      <alignment horizontal="center" vertical="center"/>
    </xf>
    <xf numFmtId="4" fontId="2" fillId="0" borderId="19" xfId="0" applyNumberFormat="1" applyFont="1" applyFill="1" applyBorder="1" applyAlignment="1">
      <alignment horizontal="center" vertical="center"/>
    </xf>
    <xf numFmtId="4" fontId="2" fillId="0" borderId="25" xfId="0" applyNumberFormat="1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22" xfId="0" applyFont="1" applyBorder="1" applyAlignment="1">
      <alignment horizontal="center" vertical="center" textRotation="90" wrapText="1"/>
    </xf>
    <xf numFmtId="0" fontId="1" fillId="0" borderId="19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165" fontId="2" fillId="0" borderId="8" xfId="0" applyNumberFormat="1" applyFont="1" applyBorder="1" applyAlignment="1">
      <alignment horizontal="center" vertical="center"/>
    </xf>
    <xf numFmtId="165" fontId="2" fillId="0" borderId="4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textRotation="90" wrapText="1"/>
    </xf>
    <xf numFmtId="0" fontId="1" fillId="0" borderId="1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168" fontId="2" fillId="0" borderId="25" xfId="0" applyNumberFormat="1" applyFont="1" applyBorder="1" applyAlignment="1">
      <alignment horizontal="center" vertical="center"/>
    </xf>
    <xf numFmtId="168" fontId="2" fillId="0" borderId="23" xfId="0" applyNumberFormat="1" applyFont="1" applyBorder="1" applyAlignment="1">
      <alignment horizontal="center" vertical="center"/>
    </xf>
    <xf numFmtId="168" fontId="2" fillId="0" borderId="19" xfId="0" applyNumberFormat="1" applyFont="1" applyBorder="1" applyAlignment="1">
      <alignment horizontal="center" vertical="center"/>
    </xf>
    <xf numFmtId="3" fontId="2" fillId="0" borderId="19" xfId="0" applyNumberFormat="1" applyFont="1" applyBorder="1" applyAlignment="1">
      <alignment horizontal="center" vertical="center"/>
    </xf>
    <xf numFmtId="3" fontId="2" fillId="0" borderId="23" xfId="0" applyNumberFormat="1" applyFont="1" applyBorder="1" applyAlignment="1">
      <alignment horizontal="center" vertical="center"/>
    </xf>
    <xf numFmtId="165" fontId="2" fillId="0" borderId="29" xfId="0" applyNumberFormat="1" applyFont="1" applyBorder="1" applyAlignment="1">
      <alignment horizontal="center" vertical="center"/>
    </xf>
    <xf numFmtId="165" fontId="2" fillId="0" borderId="30" xfId="0" applyNumberFormat="1" applyFont="1" applyBorder="1" applyAlignment="1">
      <alignment horizontal="center" vertical="center"/>
    </xf>
    <xf numFmtId="2" fontId="2" fillId="0" borderId="19" xfId="0" applyNumberFormat="1" applyFont="1" applyBorder="1" applyAlignment="1">
      <alignment horizontal="center" vertical="center"/>
    </xf>
    <xf numFmtId="2" fontId="2" fillId="0" borderId="23" xfId="0" applyNumberFormat="1" applyFont="1" applyBorder="1" applyAlignment="1">
      <alignment horizontal="center" vertical="center"/>
    </xf>
    <xf numFmtId="4" fontId="2" fillId="0" borderId="19" xfId="0" applyNumberFormat="1" applyFont="1" applyBorder="1" applyAlignment="1">
      <alignment horizontal="center" vertical="center"/>
    </xf>
    <xf numFmtId="4" fontId="2" fillId="0" borderId="23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165" fontId="2" fillId="0" borderId="15" xfId="0" applyNumberFormat="1" applyFont="1" applyBorder="1" applyAlignment="1">
      <alignment horizontal="center" vertical="center"/>
    </xf>
    <xf numFmtId="165" fontId="2" fillId="0" borderId="31" xfId="0" applyNumberFormat="1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3" fontId="2" fillId="0" borderId="19" xfId="0" applyNumberFormat="1" applyFont="1" applyFill="1" applyBorder="1" applyAlignment="1">
      <alignment horizontal="center" vertical="center"/>
    </xf>
    <xf numFmtId="3" fontId="2" fillId="0" borderId="23" xfId="0" applyNumberFormat="1" applyFont="1" applyFill="1" applyBorder="1" applyAlignment="1">
      <alignment horizontal="center" vertical="center"/>
    </xf>
    <xf numFmtId="4" fontId="2" fillId="0" borderId="25" xfId="0" applyNumberFormat="1" applyFont="1" applyBorder="1" applyAlignment="1">
      <alignment horizontal="center" vertical="center"/>
    </xf>
    <xf numFmtId="4" fontId="2" fillId="0" borderId="25" xfId="0" applyNumberFormat="1" applyFont="1" applyFill="1" applyBorder="1" applyAlignment="1">
      <alignment horizontal="center" vertical="center"/>
    </xf>
    <xf numFmtId="4" fontId="2" fillId="0" borderId="2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2" fontId="2" fillId="0" borderId="19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4</xdr:row>
      <xdr:rowOff>0</xdr:rowOff>
    </xdr:from>
    <xdr:to>
      <xdr:col>20</xdr:col>
      <xdr:colOff>285750</xdr:colOff>
      <xdr:row>11</xdr:row>
      <xdr:rowOff>104775</xdr:rowOff>
    </xdr:to>
    <xdr:pic>
      <xdr:nvPicPr>
        <xdr:cNvPr id="2411" name="Picture 1">
          <a:extLst>
            <a:ext uri="{FF2B5EF4-FFF2-40B4-BE49-F238E27FC236}">
              <a16:creationId xmlns:a16="http://schemas.microsoft.com/office/drawing/2014/main" id="{DD272AC0-9885-4AF0-A20C-E0D2900BA0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30325" y="657225"/>
          <a:ext cx="3333750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590550</xdr:colOff>
      <xdr:row>12</xdr:row>
      <xdr:rowOff>123825</xdr:rowOff>
    </xdr:from>
    <xdr:to>
      <xdr:col>21</xdr:col>
      <xdr:colOff>457200</xdr:colOff>
      <xdr:row>20</xdr:row>
      <xdr:rowOff>47625</xdr:rowOff>
    </xdr:to>
    <xdr:pic>
      <xdr:nvPicPr>
        <xdr:cNvPr id="2412" name="Picture 2">
          <a:extLst>
            <a:ext uri="{FF2B5EF4-FFF2-40B4-BE49-F238E27FC236}">
              <a16:creationId xmlns:a16="http://schemas.microsoft.com/office/drawing/2014/main" id="{D0E0BD64-DA08-43CF-B051-3FE65AAD2F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11275" y="2085975"/>
          <a:ext cx="4133850" cy="1228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581025</xdr:colOff>
      <xdr:row>29</xdr:row>
      <xdr:rowOff>314325</xdr:rowOff>
    </xdr:from>
    <xdr:to>
      <xdr:col>22</xdr:col>
      <xdr:colOff>95250</xdr:colOff>
      <xdr:row>39</xdr:row>
      <xdr:rowOff>133350</xdr:rowOff>
    </xdr:to>
    <xdr:pic>
      <xdr:nvPicPr>
        <xdr:cNvPr id="2413" name="Picture 3">
          <a:extLst>
            <a:ext uri="{FF2B5EF4-FFF2-40B4-BE49-F238E27FC236}">
              <a16:creationId xmlns:a16="http://schemas.microsoft.com/office/drawing/2014/main" id="{F12AA9E1-50EF-4CB6-9538-60C9A0E4AF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01750" y="5686425"/>
          <a:ext cx="4391025" cy="1790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28"/>
  <sheetViews>
    <sheetView zoomScale="85" zoomScaleNormal="85" workbookViewId="0">
      <selection activeCell="R32" sqref="R32"/>
    </sheetView>
  </sheetViews>
  <sheetFormatPr defaultRowHeight="12.75" x14ac:dyDescent="0.2"/>
  <cols>
    <col min="1" max="1" width="8.28515625" style="98" customWidth="1"/>
    <col min="2" max="2" width="8.7109375" customWidth="1"/>
    <col min="3" max="3" width="17.85546875" style="2" customWidth="1"/>
    <col min="4" max="4" width="18.42578125" customWidth="1"/>
    <col min="5" max="26" width="8.7109375" customWidth="1"/>
    <col min="27" max="27" width="10.7109375" customWidth="1"/>
  </cols>
  <sheetData>
    <row r="1" spans="1:26" ht="12.75" customHeight="1" x14ac:dyDescent="0.2">
      <c r="A1" s="121"/>
      <c r="B1" s="118"/>
      <c r="C1" s="125" t="s">
        <v>3</v>
      </c>
      <c r="D1" s="126"/>
      <c r="E1" s="118" t="s">
        <v>4</v>
      </c>
      <c r="F1" s="21">
        <v>614</v>
      </c>
      <c r="G1" s="21">
        <v>614</v>
      </c>
      <c r="H1" s="21">
        <v>614</v>
      </c>
      <c r="I1" s="21">
        <v>614</v>
      </c>
      <c r="J1" s="21">
        <v>614</v>
      </c>
      <c r="K1" s="21">
        <v>614</v>
      </c>
      <c r="L1" s="21">
        <v>614</v>
      </c>
      <c r="M1" s="21">
        <v>614</v>
      </c>
      <c r="N1" s="21">
        <v>614</v>
      </c>
      <c r="O1" s="21">
        <v>614</v>
      </c>
      <c r="P1" s="21">
        <v>614</v>
      </c>
      <c r="Q1" s="21">
        <v>614</v>
      </c>
      <c r="R1" s="21">
        <v>614</v>
      </c>
      <c r="S1" s="21">
        <v>614</v>
      </c>
      <c r="T1" s="21">
        <v>614</v>
      </c>
      <c r="U1" s="21">
        <v>614</v>
      </c>
      <c r="V1" s="21">
        <v>614</v>
      </c>
      <c r="W1" s="21">
        <v>614</v>
      </c>
      <c r="X1" s="21">
        <v>615</v>
      </c>
      <c r="Y1" s="21">
        <v>622</v>
      </c>
      <c r="Z1" s="21">
        <v>622</v>
      </c>
    </row>
    <row r="2" spans="1:26" ht="12.75" customHeight="1" x14ac:dyDescent="0.2">
      <c r="A2" s="122"/>
      <c r="B2" s="119"/>
      <c r="C2" s="127"/>
      <c r="D2" s="128"/>
      <c r="E2" s="119"/>
      <c r="F2" s="115" t="s">
        <v>7</v>
      </c>
      <c r="G2" s="107" t="s">
        <v>160</v>
      </c>
      <c r="H2" s="107" t="s">
        <v>161</v>
      </c>
      <c r="I2" s="107" t="s">
        <v>9</v>
      </c>
      <c r="J2" s="107" t="s">
        <v>223</v>
      </c>
      <c r="K2" s="107" t="s">
        <v>111</v>
      </c>
      <c r="L2" s="107" t="s">
        <v>114</v>
      </c>
      <c r="M2" s="107" t="s">
        <v>219</v>
      </c>
      <c r="N2" s="107" t="s">
        <v>115</v>
      </c>
      <c r="O2" s="107" t="s">
        <v>218</v>
      </c>
      <c r="P2" s="107" t="s">
        <v>217</v>
      </c>
      <c r="Q2" s="107" t="s">
        <v>224</v>
      </c>
      <c r="R2" s="107" t="s">
        <v>225</v>
      </c>
      <c r="S2" s="107" t="s">
        <v>116</v>
      </c>
      <c r="T2" s="107" t="s">
        <v>220</v>
      </c>
      <c r="U2" s="107" t="s">
        <v>226</v>
      </c>
      <c r="V2" s="107" t="s">
        <v>221</v>
      </c>
      <c r="W2" s="107" t="s">
        <v>222</v>
      </c>
      <c r="X2" s="107" t="s">
        <v>98</v>
      </c>
      <c r="Y2" s="107" t="s">
        <v>11</v>
      </c>
      <c r="Z2" s="107" t="s">
        <v>113</v>
      </c>
    </row>
    <row r="3" spans="1:26" ht="12.75" customHeight="1" x14ac:dyDescent="0.2">
      <c r="A3" s="122"/>
      <c r="B3" s="119"/>
      <c r="C3" s="127"/>
      <c r="D3" s="128"/>
      <c r="E3" s="119"/>
      <c r="F3" s="115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  <c r="R3" s="108"/>
      <c r="S3" s="108"/>
      <c r="T3" s="108"/>
      <c r="U3" s="108"/>
      <c r="V3" s="108"/>
      <c r="W3" s="108"/>
      <c r="X3" s="108"/>
      <c r="Y3" s="108"/>
      <c r="Z3" s="108"/>
    </row>
    <row r="4" spans="1:26" ht="12.75" customHeight="1" x14ac:dyDescent="0.2">
      <c r="A4" s="122"/>
      <c r="B4" s="119"/>
      <c r="C4" s="127"/>
      <c r="D4" s="128"/>
      <c r="E4" s="119"/>
      <c r="F4" s="115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  <c r="U4" s="108"/>
      <c r="V4" s="108"/>
      <c r="W4" s="108"/>
      <c r="X4" s="108"/>
      <c r="Y4" s="108"/>
      <c r="Z4" s="108"/>
    </row>
    <row r="5" spans="1:26" ht="12.75" customHeight="1" x14ac:dyDescent="0.2">
      <c r="A5" s="122"/>
      <c r="B5" s="119"/>
      <c r="C5" s="127"/>
      <c r="D5" s="128"/>
      <c r="E5" s="119"/>
      <c r="F5" s="115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108"/>
      <c r="U5" s="108"/>
      <c r="V5" s="108"/>
      <c r="W5" s="108"/>
      <c r="X5" s="108"/>
      <c r="Y5" s="108"/>
      <c r="Z5" s="108"/>
    </row>
    <row r="6" spans="1:26" ht="12.75" customHeight="1" x14ac:dyDescent="0.2">
      <c r="A6" s="95" t="s">
        <v>0</v>
      </c>
      <c r="B6" s="1" t="s">
        <v>2</v>
      </c>
      <c r="C6" s="127"/>
      <c r="D6" s="128"/>
      <c r="E6" s="119"/>
      <c r="F6" s="115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108"/>
      <c r="W6" s="108"/>
      <c r="X6" s="108"/>
      <c r="Y6" s="108"/>
      <c r="Z6" s="108"/>
    </row>
    <row r="7" spans="1:26" ht="12.75" customHeight="1" x14ac:dyDescent="0.2">
      <c r="A7" s="95" t="s">
        <v>1</v>
      </c>
      <c r="B7" s="1" t="s">
        <v>1</v>
      </c>
      <c r="C7" s="127"/>
      <c r="D7" s="128"/>
      <c r="E7" s="119"/>
      <c r="F7" s="115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  <c r="W7" s="108"/>
      <c r="X7" s="108"/>
      <c r="Y7" s="108"/>
      <c r="Z7" s="108"/>
    </row>
    <row r="8" spans="1:26" ht="12.75" customHeight="1" x14ac:dyDescent="0.2">
      <c r="A8" s="122"/>
      <c r="B8" s="119"/>
      <c r="C8" s="127"/>
      <c r="D8" s="128"/>
      <c r="E8" s="119"/>
      <c r="F8" s="115"/>
      <c r="G8" s="108"/>
      <c r="H8" s="108"/>
      <c r="I8" s="108"/>
      <c r="J8" s="108"/>
      <c r="K8" s="108"/>
      <c r="L8" s="108"/>
      <c r="M8" s="108"/>
      <c r="N8" s="108"/>
      <c r="O8" s="108"/>
      <c r="P8" s="108"/>
      <c r="Q8" s="108"/>
      <c r="R8" s="108"/>
      <c r="S8" s="108"/>
      <c r="T8" s="108"/>
      <c r="U8" s="108"/>
      <c r="V8" s="108"/>
      <c r="W8" s="108"/>
      <c r="X8" s="108"/>
      <c r="Y8" s="108"/>
      <c r="Z8" s="108"/>
    </row>
    <row r="9" spans="1:26" ht="12.75" customHeight="1" x14ac:dyDescent="0.2">
      <c r="A9" s="122"/>
      <c r="B9" s="119"/>
      <c r="C9" s="127"/>
      <c r="D9" s="128"/>
      <c r="E9" s="119"/>
      <c r="F9" s="115"/>
      <c r="G9" s="108"/>
      <c r="H9" s="108"/>
      <c r="I9" s="108"/>
      <c r="J9" s="108"/>
      <c r="K9" s="108"/>
      <c r="L9" s="108"/>
      <c r="M9" s="108"/>
      <c r="N9" s="108"/>
      <c r="O9" s="108"/>
      <c r="P9" s="108"/>
      <c r="Q9" s="108"/>
      <c r="R9" s="108"/>
      <c r="S9" s="108"/>
      <c r="T9" s="108"/>
      <c r="U9" s="108"/>
      <c r="V9" s="108"/>
      <c r="W9" s="108"/>
      <c r="X9" s="108"/>
      <c r="Y9" s="108"/>
      <c r="Z9" s="108"/>
    </row>
    <row r="10" spans="1:26" ht="12.75" customHeight="1" x14ac:dyDescent="0.2">
      <c r="A10" s="122"/>
      <c r="B10" s="119"/>
      <c r="C10" s="127"/>
      <c r="D10" s="128"/>
      <c r="E10" s="119"/>
      <c r="F10" s="115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8"/>
      <c r="V10" s="108"/>
      <c r="W10" s="108"/>
      <c r="X10" s="108"/>
      <c r="Y10" s="108"/>
      <c r="Z10" s="108"/>
    </row>
    <row r="11" spans="1:26" ht="12.75" customHeight="1" x14ac:dyDescent="0.2">
      <c r="A11" s="122"/>
      <c r="B11" s="119"/>
      <c r="C11" s="127"/>
      <c r="D11" s="128"/>
      <c r="E11" s="119"/>
      <c r="F11" s="115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  <c r="R11" s="108"/>
      <c r="S11" s="108"/>
      <c r="T11" s="108"/>
      <c r="U11" s="108"/>
      <c r="V11" s="108"/>
      <c r="W11" s="108"/>
      <c r="X11" s="108"/>
      <c r="Y11" s="108"/>
      <c r="Z11" s="108"/>
    </row>
    <row r="12" spans="1:26" ht="13.5" customHeight="1" x14ac:dyDescent="0.2">
      <c r="A12" s="122"/>
      <c r="B12" s="119"/>
      <c r="C12" s="116" t="s">
        <v>5</v>
      </c>
      <c r="D12" s="123" t="s">
        <v>6</v>
      </c>
      <c r="E12" s="119"/>
      <c r="F12" s="115"/>
      <c r="G12" s="109"/>
      <c r="H12" s="109"/>
      <c r="I12" s="109"/>
      <c r="J12" s="109"/>
      <c r="K12" s="109"/>
      <c r="L12" s="109"/>
      <c r="M12" s="109"/>
      <c r="N12" s="109"/>
      <c r="O12" s="109"/>
      <c r="P12" s="109"/>
      <c r="Q12" s="109"/>
      <c r="R12" s="109"/>
      <c r="S12" s="109"/>
      <c r="T12" s="109"/>
      <c r="U12" s="109"/>
      <c r="V12" s="109"/>
      <c r="W12" s="109"/>
      <c r="X12" s="109"/>
      <c r="Y12" s="109"/>
      <c r="Z12" s="109"/>
    </row>
    <row r="13" spans="1:26" ht="12.75" customHeight="1" thickBot="1" x14ac:dyDescent="0.25">
      <c r="A13" s="124"/>
      <c r="B13" s="120"/>
      <c r="C13" s="117"/>
      <c r="D13" s="120"/>
      <c r="E13" s="120"/>
      <c r="F13" s="12" t="s">
        <v>8</v>
      </c>
      <c r="G13" s="12" t="s">
        <v>8</v>
      </c>
      <c r="H13" s="12" t="s">
        <v>8</v>
      </c>
      <c r="I13" s="3" t="s">
        <v>8</v>
      </c>
      <c r="J13" s="3" t="s">
        <v>8</v>
      </c>
      <c r="K13" s="3" t="s">
        <v>13</v>
      </c>
      <c r="L13" s="3" t="s">
        <v>12</v>
      </c>
      <c r="M13" s="3" t="s">
        <v>12</v>
      </c>
      <c r="N13" s="3" t="s">
        <v>12</v>
      </c>
      <c r="O13" s="3" t="s">
        <v>12</v>
      </c>
      <c r="P13" s="3" t="s">
        <v>12</v>
      </c>
      <c r="Q13" s="3" t="s">
        <v>13</v>
      </c>
      <c r="R13" s="3" t="s">
        <v>13</v>
      </c>
      <c r="S13" s="3" t="s">
        <v>13</v>
      </c>
      <c r="T13" s="3" t="s">
        <v>13</v>
      </c>
      <c r="U13" s="3" t="s">
        <v>13</v>
      </c>
      <c r="V13" s="3" t="s">
        <v>8</v>
      </c>
      <c r="W13" s="3" t="s">
        <v>8</v>
      </c>
      <c r="X13" s="12" t="s">
        <v>14</v>
      </c>
      <c r="Y13" s="3" t="s">
        <v>13</v>
      </c>
      <c r="Z13" s="3" t="s">
        <v>13</v>
      </c>
    </row>
    <row r="14" spans="1:26" ht="12.75" customHeight="1" x14ac:dyDescent="0.2">
      <c r="A14" s="81" t="s">
        <v>21</v>
      </c>
      <c r="B14" s="8" t="s">
        <v>112</v>
      </c>
      <c r="C14" s="9" t="s">
        <v>94</v>
      </c>
      <c r="D14" s="6">
        <v>11785</v>
      </c>
      <c r="E14" s="4" t="s">
        <v>95</v>
      </c>
      <c r="F14" s="10"/>
      <c r="G14" s="10">
        <f>ROUNDUP(N14*5280/20,0)</f>
        <v>24</v>
      </c>
      <c r="H14" s="10"/>
      <c r="I14" s="10"/>
      <c r="J14" s="10"/>
      <c r="K14" s="10"/>
      <c r="L14" s="10"/>
      <c r="M14" s="10"/>
      <c r="N14" s="19">
        <f>465/5280</f>
        <v>8.8068181818181823E-2</v>
      </c>
      <c r="O14" s="19"/>
      <c r="P14" s="19"/>
      <c r="Q14" s="10"/>
      <c r="R14" s="10"/>
      <c r="S14" s="10"/>
      <c r="T14" s="10"/>
      <c r="U14" s="10"/>
      <c r="V14" s="10"/>
      <c r="W14" s="10"/>
      <c r="X14" s="10"/>
      <c r="Y14" s="10"/>
      <c r="Z14" s="10"/>
    </row>
    <row r="15" spans="1:26" ht="12.75" customHeight="1" x14ac:dyDescent="0.2">
      <c r="A15" s="81" t="s">
        <v>22</v>
      </c>
      <c r="B15" s="8" t="s">
        <v>112</v>
      </c>
      <c r="C15" s="9">
        <v>11409</v>
      </c>
      <c r="D15" s="6">
        <v>11592</v>
      </c>
      <c r="E15" s="4" t="s">
        <v>64</v>
      </c>
      <c r="F15" s="10"/>
      <c r="G15" s="10">
        <f>ROUNDUP(N15*5280/20,0)</f>
        <v>10</v>
      </c>
      <c r="H15" s="10"/>
      <c r="I15" s="10"/>
      <c r="J15" s="10"/>
      <c r="K15" s="10"/>
      <c r="L15" s="10"/>
      <c r="M15" s="10"/>
      <c r="N15" s="19">
        <f>184/5280</f>
        <v>3.4848484848484851E-2</v>
      </c>
      <c r="O15" s="19"/>
      <c r="P15" s="19"/>
      <c r="Q15" s="10"/>
      <c r="R15" s="10"/>
      <c r="S15" s="10"/>
      <c r="T15" s="10"/>
      <c r="U15" s="10"/>
      <c r="V15" s="10"/>
      <c r="W15" s="10"/>
      <c r="X15" s="10"/>
      <c r="Y15" s="10"/>
      <c r="Z15" s="10"/>
    </row>
    <row r="16" spans="1:26" ht="12.75" customHeight="1" x14ac:dyDescent="0.2">
      <c r="A16" s="81"/>
      <c r="B16" s="8"/>
      <c r="C16" s="9"/>
      <c r="D16" s="6"/>
      <c r="E16" s="4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</row>
    <row r="17" spans="1:26" ht="12.75" customHeight="1" x14ac:dyDescent="0.2">
      <c r="A17" s="81" t="s">
        <v>30</v>
      </c>
      <c r="B17" s="8" t="s">
        <v>112</v>
      </c>
      <c r="C17" s="113">
        <v>11301</v>
      </c>
      <c r="D17" s="114"/>
      <c r="E17" s="4" t="s">
        <v>63</v>
      </c>
      <c r="F17" s="10">
        <v>1</v>
      </c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</row>
    <row r="18" spans="1:26" ht="12.75" customHeight="1" x14ac:dyDescent="0.2">
      <c r="A18" s="81"/>
      <c r="B18" s="8"/>
      <c r="C18" s="9"/>
      <c r="D18" s="6"/>
      <c r="E18" s="4"/>
      <c r="F18" s="10"/>
      <c r="G18" s="10"/>
      <c r="H18" s="10"/>
      <c r="I18" s="11"/>
      <c r="J18" s="10"/>
      <c r="K18" s="10"/>
      <c r="L18" s="11"/>
      <c r="M18" s="11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</row>
    <row r="19" spans="1:26" ht="12.75" customHeight="1" x14ac:dyDescent="0.2">
      <c r="A19" s="81" t="s">
        <v>48</v>
      </c>
      <c r="B19" s="8" t="s">
        <v>112</v>
      </c>
      <c r="C19" s="9">
        <v>11409</v>
      </c>
      <c r="D19" s="6">
        <v>11587</v>
      </c>
      <c r="E19" s="4" t="s">
        <v>64</v>
      </c>
      <c r="F19" s="10"/>
      <c r="G19" s="10"/>
      <c r="H19" s="10"/>
      <c r="I19" s="11"/>
      <c r="J19" s="10"/>
      <c r="K19" s="10"/>
      <c r="L19" s="11"/>
      <c r="M19" s="11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>
        <f>924/9</f>
        <v>102.66666666666667</v>
      </c>
      <c r="Y19" s="10"/>
      <c r="Z19" s="10"/>
    </row>
    <row r="20" spans="1:26" ht="12.75" customHeight="1" x14ac:dyDescent="0.2">
      <c r="A20" s="81" t="s">
        <v>49</v>
      </c>
      <c r="B20" s="8" t="s">
        <v>112</v>
      </c>
      <c r="C20" s="9">
        <v>11428</v>
      </c>
      <c r="D20" s="6">
        <v>11438</v>
      </c>
      <c r="E20" s="4" t="s">
        <v>63</v>
      </c>
      <c r="F20" s="10"/>
      <c r="G20" s="10"/>
      <c r="H20" s="10"/>
      <c r="I20" s="11"/>
      <c r="J20" s="10"/>
      <c r="K20" s="10"/>
      <c r="L20" s="11"/>
      <c r="M20" s="11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>
        <f>18/9</f>
        <v>2</v>
      </c>
      <c r="Y20" s="10"/>
      <c r="Z20" s="10"/>
    </row>
    <row r="21" spans="1:26" ht="12.75" customHeight="1" x14ac:dyDescent="0.2">
      <c r="A21" s="81" t="s">
        <v>50</v>
      </c>
      <c r="B21" s="8" t="s">
        <v>112</v>
      </c>
      <c r="C21" s="9">
        <v>11551</v>
      </c>
      <c r="D21" s="6">
        <v>11717</v>
      </c>
      <c r="E21" s="4" t="s">
        <v>63</v>
      </c>
      <c r="F21" s="10"/>
      <c r="G21" s="10"/>
      <c r="H21" s="10"/>
      <c r="I21" s="11"/>
      <c r="J21" s="10"/>
      <c r="K21" s="10"/>
      <c r="L21" s="11"/>
      <c r="M21" s="11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>
        <f>2864/9</f>
        <v>318.22222222222223</v>
      </c>
      <c r="Y21" s="10"/>
      <c r="Z21" s="10"/>
    </row>
    <row r="22" spans="1:26" ht="12.75" customHeight="1" x14ac:dyDescent="0.2">
      <c r="A22" s="81" t="s">
        <v>51</v>
      </c>
      <c r="B22" s="8" t="s">
        <v>112</v>
      </c>
      <c r="C22" s="9" t="s">
        <v>181</v>
      </c>
      <c r="D22" s="6" t="s">
        <v>93</v>
      </c>
      <c r="E22" s="4" t="s">
        <v>182</v>
      </c>
      <c r="F22" s="10"/>
      <c r="G22" s="10"/>
      <c r="H22" s="10"/>
      <c r="I22" s="11"/>
      <c r="J22" s="10"/>
      <c r="K22" s="10"/>
      <c r="L22" s="11"/>
      <c r="M22" s="11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>
        <f>413/9</f>
        <v>45.888888888888886</v>
      </c>
      <c r="Y22" s="10"/>
      <c r="Z22" s="10"/>
    </row>
    <row r="23" spans="1:26" ht="12.75" customHeight="1" x14ac:dyDescent="0.2">
      <c r="A23" s="81"/>
      <c r="B23" s="8"/>
      <c r="C23" s="9"/>
      <c r="D23" s="6"/>
      <c r="E23" s="4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</row>
    <row r="24" spans="1:26" ht="12.75" customHeight="1" x14ac:dyDescent="0.2">
      <c r="A24" s="81" t="s">
        <v>35</v>
      </c>
      <c r="B24" s="8" t="s">
        <v>112</v>
      </c>
      <c r="C24" s="9">
        <v>11321</v>
      </c>
      <c r="D24" s="6">
        <v>11769</v>
      </c>
      <c r="E24" s="4" t="s">
        <v>95</v>
      </c>
      <c r="F24" s="10"/>
      <c r="G24" s="10"/>
      <c r="H24" s="10"/>
      <c r="I24" s="10">
        <f>ROUNDUP(($Y24+$Z24)/50,0)</f>
        <v>10</v>
      </c>
      <c r="J24" s="10">
        <f>ROUNDUP(($Y24+$Z24)/50,0)</f>
        <v>10</v>
      </c>
      <c r="K24" s="10">
        <f>Y24+Z24</f>
        <v>460</v>
      </c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>
        <f>ROUNDUP(452,-1)</f>
        <v>460</v>
      </c>
      <c r="Z24" s="10"/>
    </row>
    <row r="25" spans="1:26" ht="12.75" customHeight="1" x14ac:dyDescent="0.2">
      <c r="A25" s="81"/>
      <c r="B25" s="8"/>
      <c r="C25" s="9"/>
      <c r="D25" s="6"/>
      <c r="E25" s="4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</row>
    <row r="26" spans="1:26" ht="12.75" customHeight="1" x14ac:dyDescent="0.2">
      <c r="A26" s="81" t="s">
        <v>39</v>
      </c>
      <c r="B26" s="8" t="s">
        <v>112</v>
      </c>
      <c r="C26" s="113">
        <v>11257</v>
      </c>
      <c r="D26" s="114"/>
      <c r="E26" s="4" t="s">
        <v>63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>
        <v>16</v>
      </c>
      <c r="T26" s="10"/>
      <c r="U26" s="10"/>
      <c r="V26" s="10"/>
      <c r="W26" s="10"/>
      <c r="X26" s="10"/>
      <c r="Y26" s="10"/>
      <c r="Z26" s="10"/>
    </row>
    <row r="27" spans="1:26" ht="12.75" customHeight="1" thickBot="1" x14ac:dyDescent="0.25">
      <c r="A27" s="102"/>
      <c r="B27" s="46"/>
      <c r="C27" s="47"/>
      <c r="D27" s="60"/>
      <c r="E27" s="45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</row>
    <row r="28" spans="1:26" ht="18.75" customHeight="1" thickBot="1" x14ac:dyDescent="0.25">
      <c r="A28" s="110" t="s">
        <v>180</v>
      </c>
      <c r="B28" s="111"/>
      <c r="C28" s="111"/>
      <c r="D28" s="111"/>
      <c r="E28" s="112"/>
      <c r="F28" s="73">
        <f>SUM(F14:F27)</f>
        <v>1</v>
      </c>
      <c r="G28" s="131">
        <f>SUM(G14:G27)</f>
        <v>34</v>
      </c>
      <c r="H28" s="130"/>
      <c r="I28" s="73">
        <f>SUM(I14:I27)</f>
        <v>10</v>
      </c>
      <c r="J28" s="73">
        <f>SUM(J14:J27)</f>
        <v>10</v>
      </c>
      <c r="K28" s="73">
        <f>SUM(K14:K27)</f>
        <v>460</v>
      </c>
      <c r="L28" s="73">
        <f>SUM(L14:L27)</f>
        <v>0</v>
      </c>
      <c r="M28" s="74"/>
      <c r="N28" s="35">
        <f>SUM(N14:P27)</f>
        <v>0.12291666666666667</v>
      </c>
      <c r="O28" s="129">
        <f>SUM(O14:Q27)</f>
        <v>0</v>
      </c>
      <c r="P28" s="130">
        <f>SUM(P14:R27)</f>
        <v>0</v>
      </c>
      <c r="Q28" s="131">
        <f>SUM(Q14:R27)</f>
        <v>0</v>
      </c>
      <c r="R28" s="130"/>
      <c r="S28" s="73">
        <f>SUM(S14:S27)</f>
        <v>16</v>
      </c>
      <c r="T28" s="73"/>
      <c r="U28" s="73"/>
      <c r="V28" s="73"/>
      <c r="W28" s="73">
        <f>SUM(W14:W27)</f>
        <v>0</v>
      </c>
      <c r="X28" s="75">
        <f>SUM(X14:X27)</f>
        <v>468.77777777777783</v>
      </c>
      <c r="Y28" s="73">
        <f>SUM(Y14:Y27)</f>
        <v>460</v>
      </c>
      <c r="Z28" s="73">
        <f>SUM(Z14:Z27)</f>
        <v>0</v>
      </c>
    </row>
  </sheetData>
  <mergeCells count="35">
    <mergeCell ref="O28:P28"/>
    <mergeCell ref="G28:H28"/>
    <mergeCell ref="U2:U12"/>
    <mergeCell ref="G2:G12"/>
    <mergeCell ref="K2:K12"/>
    <mergeCell ref="Q2:Q12"/>
    <mergeCell ref="L2:L12"/>
    <mergeCell ref="I2:I12"/>
    <mergeCell ref="Q28:R28"/>
    <mergeCell ref="H2:H12"/>
    <mergeCell ref="M2:M12"/>
    <mergeCell ref="O2:O12"/>
    <mergeCell ref="P2:P12"/>
    <mergeCell ref="A28:E28"/>
    <mergeCell ref="C26:D26"/>
    <mergeCell ref="F2:F12"/>
    <mergeCell ref="C12:C13"/>
    <mergeCell ref="N2:N12"/>
    <mergeCell ref="B1:B5"/>
    <mergeCell ref="E1:E13"/>
    <mergeCell ref="A1:A5"/>
    <mergeCell ref="D12:D13"/>
    <mergeCell ref="A8:A13"/>
    <mergeCell ref="C17:D17"/>
    <mergeCell ref="B8:B13"/>
    <mergeCell ref="C1:D11"/>
    <mergeCell ref="Z2:Z12"/>
    <mergeCell ref="S2:S12"/>
    <mergeCell ref="J2:J12"/>
    <mergeCell ref="W2:W12"/>
    <mergeCell ref="X2:X12"/>
    <mergeCell ref="V2:V12"/>
    <mergeCell ref="R2:R12"/>
    <mergeCell ref="T2:T12"/>
    <mergeCell ref="Y2:Y12"/>
  </mergeCells>
  <phoneticPr fontId="0" type="noConversion"/>
  <pageMargins left="0.75" right="0.75" top="1" bottom="1" header="0.5" footer="0.5"/>
  <pageSetup paperSize="17" scale="6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74"/>
  <sheetViews>
    <sheetView tabSelected="1" topLeftCell="A13" zoomScale="70" zoomScaleNormal="70" workbookViewId="0">
      <selection activeCell="I25" sqref="I25"/>
    </sheetView>
  </sheetViews>
  <sheetFormatPr defaultRowHeight="12.75" x14ac:dyDescent="0.2"/>
  <cols>
    <col min="1" max="1" width="8.28515625" style="98" customWidth="1"/>
    <col min="2" max="2" width="8.7109375" style="98" customWidth="1"/>
    <col min="3" max="3" width="16.28515625" style="2" customWidth="1"/>
    <col min="4" max="4" width="17.28515625" customWidth="1"/>
    <col min="5" max="27" width="8.7109375" customWidth="1"/>
    <col min="28" max="28" width="10.7109375" customWidth="1"/>
  </cols>
  <sheetData>
    <row r="1" spans="1:27" ht="12.75" customHeight="1" x14ac:dyDescent="0.2">
      <c r="A1" s="121"/>
      <c r="B1" s="121"/>
      <c r="C1" s="125" t="s">
        <v>3</v>
      </c>
      <c r="D1" s="126"/>
      <c r="E1" s="118" t="s">
        <v>4</v>
      </c>
      <c r="F1" s="21">
        <v>614</v>
      </c>
      <c r="G1" s="21">
        <v>614</v>
      </c>
      <c r="H1" s="21">
        <v>614</v>
      </c>
      <c r="I1" s="21">
        <v>614</v>
      </c>
      <c r="J1" s="21">
        <v>614</v>
      </c>
      <c r="K1" s="21">
        <v>614</v>
      </c>
      <c r="L1" s="21">
        <v>614</v>
      </c>
      <c r="M1" s="21">
        <v>614</v>
      </c>
      <c r="N1" s="21">
        <v>614</v>
      </c>
      <c r="O1" s="21">
        <v>614</v>
      </c>
      <c r="P1" s="21">
        <v>614</v>
      </c>
      <c r="Q1" s="21">
        <v>614</v>
      </c>
      <c r="R1" s="21">
        <v>614</v>
      </c>
      <c r="S1" s="21">
        <v>614</v>
      </c>
      <c r="T1" s="21">
        <v>614</v>
      </c>
      <c r="U1" s="21">
        <v>614</v>
      </c>
      <c r="V1" s="21">
        <v>614</v>
      </c>
      <c r="W1" s="21">
        <v>614</v>
      </c>
      <c r="X1" s="21">
        <v>614</v>
      </c>
      <c r="Y1" s="21">
        <v>615</v>
      </c>
      <c r="Z1" s="21">
        <v>622</v>
      </c>
      <c r="AA1" s="21">
        <v>622</v>
      </c>
    </row>
    <row r="2" spans="1:27" ht="12.75" customHeight="1" x14ac:dyDescent="0.2">
      <c r="A2" s="122"/>
      <c r="B2" s="122"/>
      <c r="C2" s="127"/>
      <c r="D2" s="128"/>
      <c r="E2" s="119"/>
      <c r="F2" s="115" t="s">
        <v>7</v>
      </c>
      <c r="G2" s="107" t="s">
        <v>128</v>
      </c>
      <c r="H2" s="107" t="s">
        <v>129</v>
      </c>
      <c r="I2" s="107" t="s">
        <v>9</v>
      </c>
      <c r="J2" s="107" t="s">
        <v>10</v>
      </c>
      <c r="K2" s="107" t="s">
        <v>111</v>
      </c>
      <c r="L2" s="107" t="s">
        <v>114</v>
      </c>
      <c r="M2" s="107" t="s">
        <v>219</v>
      </c>
      <c r="N2" s="107" t="s">
        <v>115</v>
      </c>
      <c r="O2" s="107" t="s">
        <v>218</v>
      </c>
      <c r="P2" s="107" t="s">
        <v>217</v>
      </c>
      <c r="Q2" s="107" t="s">
        <v>228</v>
      </c>
      <c r="R2" s="107" t="s">
        <v>229</v>
      </c>
      <c r="S2" s="107" t="s">
        <v>230</v>
      </c>
      <c r="T2" s="107" t="s">
        <v>116</v>
      </c>
      <c r="U2" s="107" t="s">
        <v>220</v>
      </c>
      <c r="V2" s="107" t="s">
        <v>227</v>
      </c>
      <c r="W2" s="107" t="s">
        <v>221</v>
      </c>
      <c r="X2" s="107" t="s">
        <v>222</v>
      </c>
      <c r="Y2" s="107" t="s">
        <v>98</v>
      </c>
      <c r="Z2" s="107" t="s">
        <v>11</v>
      </c>
      <c r="AA2" s="107" t="s">
        <v>113</v>
      </c>
    </row>
    <row r="3" spans="1:27" ht="12.75" customHeight="1" x14ac:dyDescent="0.2">
      <c r="A3" s="122"/>
      <c r="B3" s="122"/>
      <c r="C3" s="127"/>
      <c r="D3" s="128"/>
      <c r="E3" s="119"/>
      <c r="F3" s="115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  <c r="R3" s="108"/>
      <c r="S3" s="108"/>
      <c r="T3" s="108"/>
      <c r="U3" s="108"/>
      <c r="V3" s="108"/>
      <c r="W3" s="108"/>
      <c r="X3" s="108"/>
      <c r="Y3" s="108"/>
      <c r="Z3" s="108"/>
      <c r="AA3" s="108"/>
    </row>
    <row r="4" spans="1:27" ht="12.75" customHeight="1" x14ac:dyDescent="0.2">
      <c r="A4" s="122"/>
      <c r="B4" s="122"/>
      <c r="C4" s="127"/>
      <c r="D4" s="128"/>
      <c r="E4" s="119"/>
      <c r="F4" s="115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  <c r="U4" s="108"/>
      <c r="V4" s="108"/>
      <c r="W4" s="108"/>
      <c r="X4" s="108"/>
      <c r="Y4" s="108"/>
      <c r="Z4" s="108"/>
      <c r="AA4" s="108"/>
    </row>
    <row r="5" spans="1:27" ht="12.75" customHeight="1" x14ac:dyDescent="0.2">
      <c r="A5" s="122"/>
      <c r="B5" s="122"/>
      <c r="C5" s="127"/>
      <c r="D5" s="128"/>
      <c r="E5" s="119"/>
      <c r="F5" s="115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108"/>
      <c r="U5" s="108"/>
      <c r="V5" s="108"/>
      <c r="W5" s="108"/>
      <c r="X5" s="108"/>
      <c r="Y5" s="108"/>
      <c r="Z5" s="108"/>
      <c r="AA5" s="108"/>
    </row>
    <row r="6" spans="1:27" ht="12.75" customHeight="1" x14ac:dyDescent="0.2">
      <c r="A6" s="95" t="s">
        <v>0</v>
      </c>
      <c r="B6" s="95" t="s">
        <v>2</v>
      </c>
      <c r="C6" s="127"/>
      <c r="D6" s="128"/>
      <c r="E6" s="119"/>
      <c r="F6" s="115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108"/>
      <c r="W6" s="108"/>
      <c r="X6" s="108"/>
      <c r="Y6" s="108"/>
      <c r="Z6" s="108"/>
      <c r="AA6" s="108"/>
    </row>
    <row r="7" spans="1:27" ht="12.75" customHeight="1" x14ac:dyDescent="0.2">
      <c r="A7" s="95" t="s">
        <v>1</v>
      </c>
      <c r="B7" s="95" t="s">
        <v>1</v>
      </c>
      <c r="C7" s="127"/>
      <c r="D7" s="128"/>
      <c r="E7" s="119"/>
      <c r="F7" s="115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  <c r="W7" s="108"/>
      <c r="X7" s="108"/>
      <c r="Y7" s="108"/>
      <c r="Z7" s="108"/>
      <c r="AA7" s="108"/>
    </row>
    <row r="8" spans="1:27" ht="12.75" customHeight="1" x14ac:dyDescent="0.2">
      <c r="A8" s="122"/>
      <c r="B8" s="122"/>
      <c r="C8" s="127"/>
      <c r="D8" s="128"/>
      <c r="E8" s="119"/>
      <c r="F8" s="115"/>
      <c r="G8" s="108"/>
      <c r="H8" s="108"/>
      <c r="I8" s="108"/>
      <c r="J8" s="108"/>
      <c r="K8" s="108"/>
      <c r="L8" s="108"/>
      <c r="M8" s="108"/>
      <c r="N8" s="108"/>
      <c r="O8" s="108"/>
      <c r="P8" s="108"/>
      <c r="Q8" s="108"/>
      <c r="R8" s="108"/>
      <c r="S8" s="108"/>
      <c r="T8" s="108"/>
      <c r="U8" s="108"/>
      <c r="V8" s="108"/>
      <c r="W8" s="108"/>
      <c r="X8" s="108"/>
      <c r="Y8" s="108"/>
      <c r="Z8" s="108"/>
      <c r="AA8" s="108"/>
    </row>
    <row r="9" spans="1:27" ht="12.75" customHeight="1" x14ac:dyDescent="0.2">
      <c r="A9" s="122"/>
      <c r="B9" s="122"/>
      <c r="C9" s="127"/>
      <c r="D9" s="128"/>
      <c r="E9" s="119"/>
      <c r="F9" s="115"/>
      <c r="G9" s="108"/>
      <c r="H9" s="108"/>
      <c r="I9" s="108"/>
      <c r="J9" s="108"/>
      <c r="K9" s="108"/>
      <c r="L9" s="108"/>
      <c r="M9" s="108"/>
      <c r="N9" s="108"/>
      <c r="O9" s="108"/>
      <c r="P9" s="108"/>
      <c r="Q9" s="108"/>
      <c r="R9" s="108"/>
      <c r="S9" s="108"/>
      <c r="T9" s="108"/>
      <c r="U9" s="108"/>
      <c r="V9" s="108"/>
      <c r="W9" s="108"/>
      <c r="X9" s="108"/>
      <c r="Y9" s="108"/>
      <c r="Z9" s="108"/>
      <c r="AA9" s="108"/>
    </row>
    <row r="10" spans="1:27" ht="12.75" customHeight="1" x14ac:dyDescent="0.2">
      <c r="A10" s="122"/>
      <c r="B10" s="122"/>
      <c r="C10" s="127"/>
      <c r="D10" s="128"/>
      <c r="E10" s="119"/>
      <c r="F10" s="115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8"/>
      <c r="V10" s="108"/>
      <c r="W10" s="108"/>
      <c r="X10" s="108"/>
      <c r="Y10" s="108"/>
      <c r="Z10" s="108"/>
      <c r="AA10" s="108"/>
    </row>
    <row r="11" spans="1:27" ht="12.75" customHeight="1" x14ac:dyDescent="0.2">
      <c r="A11" s="122"/>
      <c r="B11" s="122"/>
      <c r="C11" s="127"/>
      <c r="D11" s="128"/>
      <c r="E11" s="119"/>
      <c r="F11" s="115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  <c r="R11" s="108"/>
      <c r="S11" s="108"/>
      <c r="T11" s="108"/>
      <c r="U11" s="108"/>
      <c r="V11" s="108"/>
      <c r="W11" s="108"/>
      <c r="X11" s="108"/>
      <c r="Y11" s="108"/>
      <c r="Z11" s="108"/>
      <c r="AA11" s="108"/>
    </row>
    <row r="12" spans="1:27" ht="13.5" customHeight="1" x14ac:dyDescent="0.2">
      <c r="A12" s="122"/>
      <c r="B12" s="122"/>
      <c r="C12" s="116" t="s">
        <v>5</v>
      </c>
      <c r="D12" s="123" t="s">
        <v>6</v>
      </c>
      <c r="E12" s="119"/>
      <c r="F12" s="115"/>
      <c r="G12" s="109"/>
      <c r="H12" s="109"/>
      <c r="I12" s="109"/>
      <c r="J12" s="109"/>
      <c r="K12" s="109"/>
      <c r="L12" s="109"/>
      <c r="M12" s="109"/>
      <c r="N12" s="109"/>
      <c r="O12" s="109"/>
      <c r="P12" s="109"/>
      <c r="Q12" s="109"/>
      <c r="R12" s="109"/>
      <c r="S12" s="109"/>
      <c r="T12" s="109"/>
      <c r="U12" s="109"/>
      <c r="V12" s="109"/>
      <c r="W12" s="109"/>
      <c r="X12" s="109"/>
      <c r="Y12" s="109"/>
      <c r="Z12" s="109"/>
      <c r="AA12" s="109"/>
    </row>
    <row r="13" spans="1:27" ht="12.75" customHeight="1" thickBot="1" x14ac:dyDescent="0.25">
      <c r="A13" s="124"/>
      <c r="B13" s="124"/>
      <c r="C13" s="117"/>
      <c r="D13" s="120"/>
      <c r="E13" s="120"/>
      <c r="F13" s="12" t="s">
        <v>8</v>
      </c>
      <c r="G13" s="41" t="s">
        <v>8</v>
      </c>
      <c r="H13" s="41" t="s">
        <v>8</v>
      </c>
      <c r="I13" s="3" t="s">
        <v>8</v>
      </c>
      <c r="J13" s="3" t="s">
        <v>8</v>
      </c>
      <c r="K13" s="3" t="s">
        <v>13</v>
      </c>
      <c r="L13" s="3" t="s">
        <v>12</v>
      </c>
      <c r="M13" s="3" t="s">
        <v>12</v>
      </c>
      <c r="N13" s="3" t="s">
        <v>12</v>
      </c>
      <c r="O13" s="3" t="s">
        <v>12</v>
      </c>
      <c r="P13" s="3" t="s">
        <v>12</v>
      </c>
      <c r="Q13" s="3" t="s">
        <v>12</v>
      </c>
      <c r="R13" s="3" t="s">
        <v>13</v>
      </c>
      <c r="S13" s="3" t="s">
        <v>13</v>
      </c>
      <c r="T13" s="3" t="s">
        <v>13</v>
      </c>
      <c r="U13" s="3" t="s">
        <v>13</v>
      </c>
      <c r="V13" s="3" t="s">
        <v>13</v>
      </c>
      <c r="W13" s="3" t="s">
        <v>8</v>
      </c>
      <c r="X13" s="3" t="s">
        <v>8</v>
      </c>
      <c r="Y13" s="12" t="s">
        <v>14</v>
      </c>
      <c r="Z13" s="3" t="s">
        <v>13</v>
      </c>
      <c r="AA13" s="3" t="s">
        <v>13</v>
      </c>
    </row>
    <row r="14" spans="1:27" ht="12.75" customHeight="1" x14ac:dyDescent="0.2">
      <c r="A14" s="99" t="s">
        <v>162</v>
      </c>
      <c r="B14" s="96">
        <v>26</v>
      </c>
      <c r="C14" s="134" t="s">
        <v>164</v>
      </c>
      <c r="D14" s="135"/>
      <c r="E14" s="69" t="s">
        <v>64</v>
      </c>
      <c r="F14" s="77"/>
      <c r="G14" s="80"/>
      <c r="H14" s="80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>
        <v>1</v>
      </c>
      <c r="X14" s="72"/>
      <c r="Y14" s="77"/>
      <c r="Z14" s="72"/>
      <c r="AA14" s="72"/>
    </row>
    <row r="15" spans="1:27" ht="12.75" customHeight="1" x14ac:dyDescent="0.2">
      <c r="A15" s="81" t="s">
        <v>163</v>
      </c>
      <c r="B15" s="96">
        <v>26</v>
      </c>
      <c r="C15" s="113" t="s">
        <v>164</v>
      </c>
      <c r="D15" s="114"/>
      <c r="E15" s="4" t="s">
        <v>64</v>
      </c>
      <c r="F15" s="79"/>
      <c r="G15" s="79"/>
      <c r="H15" s="79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>
        <v>1</v>
      </c>
      <c r="X15" s="4"/>
      <c r="Y15" s="79"/>
      <c r="Z15" s="4"/>
      <c r="AA15" s="4"/>
    </row>
    <row r="16" spans="1:27" ht="12.75" customHeight="1" x14ac:dyDescent="0.2">
      <c r="A16" s="81"/>
      <c r="B16" s="96"/>
      <c r="C16" s="14"/>
      <c r="D16" s="13"/>
      <c r="E16" s="4"/>
      <c r="F16" s="79"/>
      <c r="G16" s="79"/>
      <c r="H16" s="79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79"/>
      <c r="Z16" s="4"/>
      <c r="AA16" s="4"/>
    </row>
    <row r="17" spans="1:28" ht="12.75" customHeight="1" x14ac:dyDescent="0.2">
      <c r="A17" s="100" t="s">
        <v>147</v>
      </c>
      <c r="B17" s="96">
        <v>26</v>
      </c>
      <c r="C17" s="14" t="s">
        <v>91</v>
      </c>
      <c r="D17" s="13" t="s">
        <v>93</v>
      </c>
      <c r="E17" s="72" t="s">
        <v>64</v>
      </c>
      <c r="F17" s="28"/>
      <c r="G17" s="28">
        <f>$Q17*5280/20</f>
        <v>6.25</v>
      </c>
      <c r="H17" s="28"/>
      <c r="I17" s="28"/>
      <c r="J17" s="28"/>
      <c r="K17" s="28"/>
      <c r="L17" s="78"/>
      <c r="M17" s="78"/>
      <c r="N17" s="78"/>
      <c r="O17" s="78"/>
      <c r="P17" s="78"/>
      <c r="Q17" s="78">
        <f>125/5280</f>
        <v>2.3674242424242424E-2</v>
      </c>
      <c r="R17" s="28"/>
      <c r="S17" s="28"/>
      <c r="T17" s="28"/>
      <c r="U17" s="28"/>
      <c r="V17" s="28"/>
      <c r="W17" s="28"/>
      <c r="X17" s="28"/>
      <c r="Y17" s="28"/>
      <c r="Z17" s="28"/>
      <c r="AA17" s="28"/>
    </row>
    <row r="18" spans="1:28" ht="12.75" customHeight="1" x14ac:dyDescent="0.2">
      <c r="A18" s="81"/>
      <c r="B18" s="96"/>
      <c r="C18" s="14"/>
      <c r="D18" s="13"/>
      <c r="E18" s="4"/>
      <c r="F18" s="10"/>
      <c r="G18" s="10"/>
      <c r="H18" s="10"/>
      <c r="I18" s="10"/>
      <c r="J18" s="10"/>
      <c r="K18" s="10"/>
      <c r="L18" s="25"/>
      <c r="M18" s="25"/>
      <c r="N18" s="25"/>
      <c r="O18" s="25"/>
      <c r="P18" s="25"/>
      <c r="Q18" s="25"/>
      <c r="R18" s="10"/>
      <c r="S18" s="10"/>
      <c r="T18" s="10"/>
      <c r="U18" s="10"/>
      <c r="V18" s="10"/>
      <c r="W18" s="10"/>
      <c r="X18" s="10"/>
      <c r="Y18" s="10"/>
      <c r="Z18" s="10"/>
      <c r="AA18" s="10"/>
    </row>
    <row r="19" spans="1:28" ht="12.75" customHeight="1" x14ac:dyDescent="0.2">
      <c r="A19" s="96" t="s">
        <v>15</v>
      </c>
      <c r="B19" s="96" t="s">
        <v>202</v>
      </c>
      <c r="C19" s="14" t="s">
        <v>90</v>
      </c>
      <c r="D19" s="13">
        <v>11987</v>
      </c>
      <c r="E19" s="65" t="s">
        <v>63</v>
      </c>
      <c r="F19" s="70"/>
      <c r="G19" s="28"/>
      <c r="H19" s="28">
        <f>$L19*5280/20</f>
        <v>10.35</v>
      </c>
      <c r="I19" s="70"/>
      <c r="J19" s="70"/>
      <c r="K19" s="70"/>
      <c r="L19" s="71">
        <f>207/5280</f>
        <v>3.9204545454545457E-2</v>
      </c>
      <c r="M19" s="71"/>
      <c r="N19" s="71"/>
      <c r="O19" s="71"/>
      <c r="P19" s="71"/>
      <c r="Q19" s="71"/>
      <c r="R19" s="70"/>
      <c r="S19" s="70"/>
      <c r="T19" s="70"/>
      <c r="U19" s="70"/>
      <c r="V19" s="70"/>
      <c r="W19" s="70"/>
      <c r="X19" s="70"/>
      <c r="Y19" s="70"/>
      <c r="Z19" s="70"/>
      <c r="AA19" s="70"/>
    </row>
    <row r="20" spans="1:28" ht="12.75" customHeight="1" x14ac:dyDescent="0.2">
      <c r="A20" s="81" t="s">
        <v>16</v>
      </c>
      <c r="B20" s="81" t="s">
        <v>201</v>
      </c>
      <c r="C20" s="14">
        <v>12126</v>
      </c>
      <c r="D20" s="13">
        <v>12792</v>
      </c>
      <c r="E20" s="4" t="s">
        <v>63</v>
      </c>
      <c r="F20" s="10"/>
      <c r="G20" s="10"/>
      <c r="H20" s="10">
        <f>$L20*5280/20</f>
        <v>32.799999999999997</v>
      </c>
      <c r="I20" s="10"/>
      <c r="J20" s="10"/>
      <c r="K20" s="10"/>
      <c r="L20" s="25">
        <f>656/5280</f>
        <v>0.12424242424242424</v>
      </c>
      <c r="M20" s="25"/>
      <c r="N20" s="25"/>
      <c r="O20" s="25"/>
      <c r="P20" s="25"/>
      <c r="Q20" s="25"/>
      <c r="R20" s="10"/>
      <c r="S20" s="10"/>
      <c r="T20" s="10"/>
      <c r="U20" s="10"/>
      <c r="V20" s="10"/>
      <c r="W20" s="10"/>
      <c r="X20" s="10"/>
      <c r="Y20" s="10"/>
      <c r="Z20" s="10"/>
      <c r="AA20" s="10"/>
    </row>
    <row r="21" spans="1:28" ht="12.75" customHeight="1" x14ac:dyDescent="0.2">
      <c r="A21" s="96" t="s">
        <v>17</v>
      </c>
      <c r="B21" s="97" t="s">
        <v>200</v>
      </c>
      <c r="C21" s="113">
        <v>12475</v>
      </c>
      <c r="D21" s="114"/>
      <c r="E21" s="4" t="s">
        <v>64</v>
      </c>
      <c r="F21" s="10"/>
      <c r="G21" s="10"/>
      <c r="H21" s="10">
        <f>$L21*5280/20</f>
        <v>2.5</v>
      </c>
      <c r="I21" s="10"/>
      <c r="J21" s="10"/>
      <c r="K21" s="10"/>
      <c r="L21" s="25">
        <f>50/5280</f>
        <v>9.46969696969697E-3</v>
      </c>
      <c r="M21" s="25"/>
      <c r="N21" s="25"/>
      <c r="O21" s="25"/>
      <c r="P21" s="25"/>
      <c r="Q21" s="25"/>
      <c r="R21" s="10"/>
      <c r="S21" s="10"/>
      <c r="T21" s="10"/>
      <c r="U21" s="10"/>
      <c r="V21" s="10"/>
      <c r="W21" s="10"/>
      <c r="X21" s="10"/>
      <c r="Y21" s="10"/>
      <c r="Z21" s="10"/>
      <c r="AA21" s="10"/>
    </row>
    <row r="22" spans="1:28" ht="12.75" customHeight="1" x14ac:dyDescent="0.2">
      <c r="A22" s="81" t="s">
        <v>18</v>
      </c>
      <c r="B22" s="81">
        <v>24</v>
      </c>
      <c r="C22" s="9">
        <v>12504</v>
      </c>
      <c r="D22" s="6">
        <v>12742</v>
      </c>
      <c r="E22" s="4" t="s">
        <v>63</v>
      </c>
      <c r="F22" s="10"/>
      <c r="G22" s="10"/>
      <c r="H22" s="10">
        <f>$L22*5280/20</f>
        <v>11.7</v>
      </c>
      <c r="I22" s="10"/>
      <c r="J22" s="10"/>
      <c r="K22" s="10"/>
      <c r="L22" s="25">
        <f>(234)/5280</f>
        <v>4.4318181818181819E-2</v>
      </c>
      <c r="M22" s="25"/>
      <c r="N22" s="25"/>
      <c r="O22" s="25"/>
      <c r="P22" s="25"/>
      <c r="Q22" s="25"/>
      <c r="R22" s="10"/>
      <c r="S22" s="10"/>
      <c r="T22" s="10"/>
      <c r="U22" s="10"/>
      <c r="V22" s="10"/>
      <c r="W22" s="10"/>
      <c r="X22" s="10"/>
      <c r="Y22" s="10"/>
      <c r="Z22" s="10"/>
      <c r="AA22" s="10"/>
    </row>
    <row r="23" spans="1:28" ht="12.75" customHeight="1" x14ac:dyDescent="0.2">
      <c r="A23" s="96" t="s">
        <v>19</v>
      </c>
      <c r="B23" s="81">
        <v>24</v>
      </c>
      <c r="C23" s="13">
        <v>12742</v>
      </c>
      <c r="D23" s="13">
        <v>12792</v>
      </c>
      <c r="E23" s="4" t="s">
        <v>63</v>
      </c>
      <c r="F23" s="10"/>
      <c r="G23" s="10"/>
      <c r="H23" s="10">
        <f>$L23*5280/20</f>
        <v>2.65</v>
      </c>
      <c r="I23" s="10"/>
      <c r="J23" s="10"/>
      <c r="K23" s="10"/>
      <c r="L23" s="25">
        <f>53/5280</f>
        <v>1.0037878787878788E-2</v>
      </c>
      <c r="M23" s="25"/>
      <c r="N23" s="25"/>
      <c r="O23" s="25"/>
      <c r="P23" s="25"/>
      <c r="Q23" s="25"/>
      <c r="R23" s="10"/>
      <c r="S23" s="10"/>
      <c r="T23" s="10"/>
      <c r="U23" s="10"/>
      <c r="V23" s="10"/>
      <c r="W23" s="10"/>
      <c r="X23" s="10"/>
      <c r="Y23" s="10"/>
      <c r="Z23" s="10"/>
      <c r="AA23" s="10"/>
    </row>
    <row r="24" spans="1:28" ht="12.75" customHeight="1" x14ac:dyDescent="0.2">
      <c r="A24" s="81" t="s">
        <v>20</v>
      </c>
      <c r="B24" s="97" t="s">
        <v>204</v>
      </c>
      <c r="C24" s="6">
        <v>11438</v>
      </c>
      <c r="D24" s="6">
        <v>11510</v>
      </c>
      <c r="E24" s="4" t="s">
        <v>121</v>
      </c>
      <c r="F24" s="10"/>
      <c r="G24" s="10"/>
      <c r="H24" s="10">
        <f>$M24*5280/20</f>
        <v>3.6</v>
      </c>
      <c r="I24" s="10"/>
      <c r="J24" s="10"/>
      <c r="K24" s="10"/>
      <c r="L24" s="25"/>
      <c r="M24" s="25">
        <f>72/5280</f>
        <v>1.3636363636363636E-2</v>
      </c>
      <c r="N24" s="25"/>
      <c r="O24" s="25"/>
      <c r="P24" s="25"/>
      <c r="Q24" s="25"/>
      <c r="R24" s="10"/>
      <c r="S24" s="10"/>
      <c r="T24" s="10"/>
      <c r="U24" s="10"/>
      <c r="V24" s="10"/>
      <c r="W24" s="10"/>
      <c r="X24" s="10"/>
      <c r="Y24" s="10"/>
      <c r="Z24" s="10"/>
      <c r="AA24" s="10"/>
    </row>
    <row r="25" spans="1:28" ht="12.75" customHeight="1" x14ac:dyDescent="0.2">
      <c r="A25" s="81"/>
      <c r="B25" s="97"/>
      <c r="C25" s="6"/>
      <c r="D25" s="6"/>
      <c r="E25" s="4"/>
      <c r="F25" s="10"/>
      <c r="G25" s="10"/>
      <c r="H25" s="10"/>
      <c r="I25" s="10"/>
      <c r="J25" s="10"/>
      <c r="K25" s="10"/>
      <c r="L25" s="25"/>
      <c r="M25" s="25"/>
      <c r="N25" s="25"/>
      <c r="O25" s="25"/>
      <c r="P25" s="25"/>
      <c r="Q25" s="25"/>
      <c r="R25" s="10"/>
      <c r="S25" s="10"/>
      <c r="T25" s="10"/>
      <c r="U25" s="10"/>
      <c r="V25" s="10"/>
      <c r="W25" s="10"/>
      <c r="X25" s="10"/>
      <c r="Y25" s="10"/>
      <c r="Z25" s="10"/>
      <c r="AA25" s="10"/>
    </row>
    <row r="26" spans="1:28" ht="12.75" customHeight="1" x14ac:dyDescent="0.2">
      <c r="A26" s="81" t="s">
        <v>118</v>
      </c>
      <c r="B26" s="97" t="s">
        <v>198</v>
      </c>
      <c r="C26" s="9">
        <v>11473</v>
      </c>
      <c r="D26" s="6">
        <v>11579</v>
      </c>
      <c r="E26" s="4" t="s">
        <v>63</v>
      </c>
      <c r="F26" s="10"/>
      <c r="G26" s="10">
        <f>$R26/20</f>
        <v>5</v>
      </c>
      <c r="H26" s="10"/>
      <c r="I26" s="10"/>
      <c r="J26" s="10"/>
      <c r="K26" s="10"/>
      <c r="L26" s="25"/>
      <c r="M26" s="25"/>
      <c r="N26" s="25"/>
      <c r="O26" s="25"/>
      <c r="P26" s="25"/>
      <c r="Q26" s="25"/>
      <c r="R26" s="63">
        <v>100</v>
      </c>
      <c r="S26" s="63"/>
      <c r="T26" s="10"/>
      <c r="U26" s="10"/>
      <c r="V26" s="10"/>
      <c r="W26" s="10"/>
      <c r="X26" s="10"/>
      <c r="Y26" s="10"/>
      <c r="Z26" s="10"/>
      <c r="AA26" s="10"/>
    </row>
    <row r="27" spans="1:28" ht="12.75" customHeight="1" x14ac:dyDescent="0.2">
      <c r="A27" s="81" t="s">
        <v>120</v>
      </c>
      <c r="B27" s="97" t="s">
        <v>204</v>
      </c>
      <c r="C27" s="6">
        <v>11510</v>
      </c>
      <c r="D27" s="6">
        <v>11781.32</v>
      </c>
      <c r="E27" s="4" t="s">
        <v>95</v>
      </c>
      <c r="F27" s="10"/>
      <c r="G27" s="10">
        <f>$S27/20</f>
        <v>13.6</v>
      </c>
      <c r="H27" s="10"/>
      <c r="I27" s="10"/>
      <c r="J27" s="10"/>
      <c r="K27" s="10"/>
      <c r="L27" s="25"/>
      <c r="M27" s="25"/>
      <c r="N27" s="25"/>
      <c r="O27" s="25"/>
      <c r="P27" s="25"/>
      <c r="Q27" s="25"/>
      <c r="R27" s="63"/>
      <c r="S27" s="63">
        <v>272</v>
      </c>
      <c r="T27" s="10"/>
      <c r="U27" s="10"/>
      <c r="V27" s="10"/>
      <c r="W27" s="10"/>
      <c r="X27" s="10"/>
      <c r="Y27" s="10"/>
      <c r="Z27" s="10"/>
      <c r="AA27" s="10"/>
    </row>
    <row r="28" spans="1:28" ht="12.75" customHeight="1" x14ac:dyDescent="0.2">
      <c r="A28" s="81" t="s">
        <v>122</v>
      </c>
      <c r="B28" s="97" t="s">
        <v>204</v>
      </c>
      <c r="C28" s="6">
        <v>11510</v>
      </c>
      <c r="D28" s="6">
        <v>11781.32</v>
      </c>
      <c r="E28" s="4" t="s">
        <v>95</v>
      </c>
      <c r="F28" s="10"/>
      <c r="G28" s="10"/>
      <c r="H28" s="10">
        <f>$R28/20</f>
        <v>13.6</v>
      </c>
      <c r="I28" s="10"/>
      <c r="J28" s="10"/>
      <c r="K28" s="10"/>
      <c r="L28" s="25"/>
      <c r="M28" s="25"/>
      <c r="N28" s="25"/>
      <c r="O28" s="25"/>
      <c r="P28" s="25"/>
      <c r="Q28" s="25"/>
      <c r="R28" s="63">
        <v>272</v>
      </c>
      <c r="S28" s="63"/>
      <c r="T28" s="10"/>
      <c r="U28" s="10"/>
      <c r="V28" s="10"/>
      <c r="W28" s="10"/>
      <c r="X28" s="10"/>
      <c r="Y28" s="10"/>
      <c r="Z28" s="10"/>
      <c r="AA28" s="10"/>
    </row>
    <row r="29" spans="1:28" ht="12.75" customHeight="1" x14ac:dyDescent="0.2">
      <c r="A29" s="81"/>
      <c r="B29" s="97"/>
      <c r="C29" s="9"/>
      <c r="D29" s="6"/>
      <c r="E29" s="4"/>
      <c r="F29" s="10"/>
      <c r="G29" s="10"/>
      <c r="H29" s="10"/>
      <c r="I29" s="10"/>
      <c r="J29" s="10"/>
      <c r="K29" s="10"/>
      <c r="L29" s="25"/>
      <c r="M29" s="25"/>
      <c r="N29" s="25"/>
      <c r="O29" s="25"/>
      <c r="P29" s="25"/>
      <c r="Q29" s="25"/>
      <c r="R29" s="10"/>
      <c r="S29" s="10"/>
      <c r="T29" s="10"/>
      <c r="U29" s="10"/>
      <c r="V29" s="10"/>
      <c r="W29" s="10"/>
      <c r="X29" s="10"/>
      <c r="Y29" s="10"/>
      <c r="Z29" s="10"/>
      <c r="AA29" s="10"/>
    </row>
    <row r="30" spans="1:28" ht="12.75" customHeight="1" x14ac:dyDescent="0.2">
      <c r="A30" s="81" t="s">
        <v>23</v>
      </c>
      <c r="B30" s="97" t="s">
        <v>202</v>
      </c>
      <c r="C30" s="9">
        <v>11293.26</v>
      </c>
      <c r="D30" s="6">
        <v>12258.23</v>
      </c>
      <c r="E30" s="4" t="s">
        <v>64</v>
      </c>
      <c r="F30" s="10"/>
      <c r="G30" s="10">
        <f t="shared" ref="G30:G45" si="0">(N30+P30+O30)*5280/20</f>
        <v>48.669999999999995</v>
      </c>
      <c r="H30" s="10"/>
      <c r="I30" s="10"/>
      <c r="J30" s="10"/>
      <c r="K30" s="10"/>
      <c r="L30" s="25"/>
      <c r="M30" s="25"/>
      <c r="N30" s="25">
        <f>753.4/5280</f>
        <v>0.14268939393939392</v>
      </c>
      <c r="O30" s="25">
        <f>220/5280</f>
        <v>4.1666666666666664E-2</v>
      </c>
      <c r="P30" s="25"/>
      <c r="Q30" s="25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61"/>
    </row>
    <row r="31" spans="1:28" ht="12.75" customHeight="1" x14ac:dyDescent="0.2">
      <c r="A31" s="81" t="s">
        <v>24</v>
      </c>
      <c r="B31" s="97" t="s">
        <v>198</v>
      </c>
      <c r="C31" s="9">
        <v>11427.87</v>
      </c>
      <c r="D31" s="9" t="s">
        <v>117</v>
      </c>
      <c r="E31" s="4" t="s">
        <v>63</v>
      </c>
      <c r="F31" s="10"/>
      <c r="G31" s="10">
        <f t="shared" si="0"/>
        <v>10.715</v>
      </c>
      <c r="H31" s="10"/>
      <c r="I31" s="10"/>
      <c r="J31" s="10"/>
      <c r="K31" s="10"/>
      <c r="L31" s="25"/>
      <c r="M31" s="25"/>
      <c r="N31" s="25"/>
      <c r="O31" s="25">
        <f>(214.3)/5280</f>
        <v>4.0587121212121213E-2</v>
      </c>
      <c r="P31" s="25"/>
      <c r="Q31" s="25"/>
      <c r="R31" s="10"/>
      <c r="S31" s="10"/>
      <c r="T31" s="10"/>
      <c r="U31" s="10"/>
      <c r="V31" s="10"/>
      <c r="W31" s="10"/>
      <c r="X31" s="10"/>
      <c r="Y31" s="10"/>
      <c r="Z31" s="10"/>
      <c r="AA31" s="10"/>
    </row>
    <row r="32" spans="1:28" ht="12.75" customHeight="1" x14ac:dyDescent="0.2">
      <c r="A32" s="81" t="s">
        <v>25</v>
      </c>
      <c r="B32" s="97" t="s">
        <v>202</v>
      </c>
      <c r="C32" s="9" t="s">
        <v>117</v>
      </c>
      <c r="D32" s="6" t="s">
        <v>65</v>
      </c>
      <c r="E32" s="4" t="s">
        <v>63</v>
      </c>
      <c r="F32" s="10"/>
      <c r="G32" s="10">
        <f t="shared" si="0"/>
        <v>28.96</v>
      </c>
      <c r="H32" s="10"/>
      <c r="I32" s="10"/>
      <c r="J32" s="10"/>
      <c r="K32" s="10"/>
      <c r="L32" s="25"/>
      <c r="M32" s="25"/>
      <c r="N32" s="25">
        <f>442.8/5280</f>
        <v>8.3863636363636362E-2</v>
      </c>
      <c r="O32" s="25">
        <f>136.4/5280</f>
        <v>2.5833333333333333E-2</v>
      </c>
      <c r="P32" s="25"/>
      <c r="Q32" s="25"/>
      <c r="R32" s="10"/>
      <c r="S32" s="10"/>
      <c r="T32" s="10"/>
      <c r="U32" s="10"/>
      <c r="V32" s="10"/>
      <c r="W32" s="10"/>
      <c r="X32" s="10"/>
      <c r="Y32" s="10"/>
      <c r="Z32" s="10"/>
      <c r="AA32" s="10"/>
    </row>
    <row r="33" spans="1:27" ht="12.75" customHeight="1" x14ac:dyDescent="0.2">
      <c r="A33" s="81" t="s">
        <v>26</v>
      </c>
      <c r="B33" s="97" t="s">
        <v>201</v>
      </c>
      <c r="C33" s="9">
        <v>12347</v>
      </c>
      <c r="D33" s="6">
        <v>12792</v>
      </c>
      <c r="E33" s="4" t="s">
        <v>63</v>
      </c>
      <c r="F33" s="10"/>
      <c r="G33" s="10">
        <f t="shared" si="0"/>
        <v>22.249999999999996</v>
      </c>
      <c r="H33" s="10"/>
      <c r="I33" s="10"/>
      <c r="J33" s="10"/>
      <c r="K33" s="10"/>
      <c r="L33" s="25"/>
      <c r="M33" s="25"/>
      <c r="N33" s="25">
        <f>445/5280</f>
        <v>8.4280303030303025E-2</v>
      </c>
      <c r="O33" s="25"/>
      <c r="P33" s="25"/>
      <c r="Q33" s="25"/>
      <c r="R33" s="10"/>
      <c r="S33" s="10"/>
      <c r="T33" s="10"/>
      <c r="U33" s="10"/>
      <c r="V33" s="10"/>
      <c r="W33" s="10"/>
      <c r="X33" s="10"/>
      <c r="Y33" s="10"/>
      <c r="Z33" s="10"/>
      <c r="AA33" s="10"/>
    </row>
    <row r="34" spans="1:27" ht="12.75" customHeight="1" x14ac:dyDescent="0.2">
      <c r="A34" s="81" t="s">
        <v>27</v>
      </c>
      <c r="B34" s="97" t="s">
        <v>200</v>
      </c>
      <c r="C34" s="9">
        <v>12515</v>
      </c>
      <c r="D34" s="6">
        <v>12792</v>
      </c>
      <c r="E34" s="4" t="s">
        <v>63</v>
      </c>
      <c r="F34" s="10"/>
      <c r="G34" s="10">
        <f t="shared" si="0"/>
        <v>14.25</v>
      </c>
      <c r="H34" s="10"/>
      <c r="I34" s="10"/>
      <c r="J34" s="10"/>
      <c r="K34" s="10"/>
      <c r="L34" s="25"/>
      <c r="M34" s="25"/>
      <c r="N34" s="25">
        <f>285/5280</f>
        <v>5.3977272727272728E-2</v>
      </c>
      <c r="O34" s="25"/>
      <c r="P34" s="25"/>
      <c r="Q34" s="25"/>
      <c r="R34" s="10"/>
      <c r="S34" s="10"/>
      <c r="T34" s="10"/>
      <c r="U34" s="10"/>
      <c r="V34" s="10"/>
      <c r="W34" s="10"/>
      <c r="X34" s="10"/>
      <c r="Y34" s="10"/>
      <c r="Z34" s="10"/>
      <c r="AA34" s="10"/>
    </row>
    <row r="35" spans="1:27" ht="12.75" customHeight="1" x14ac:dyDescent="0.2">
      <c r="A35" s="81" t="s">
        <v>28</v>
      </c>
      <c r="B35" s="97" t="s">
        <v>203</v>
      </c>
      <c r="C35" s="83">
        <v>11598</v>
      </c>
      <c r="D35" s="84" t="s">
        <v>157</v>
      </c>
      <c r="E35" s="81" t="s">
        <v>64</v>
      </c>
      <c r="F35" s="85"/>
      <c r="G35" s="85">
        <f t="shared" si="0"/>
        <v>11.05</v>
      </c>
      <c r="H35" s="85"/>
      <c r="I35" s="85"/>
      <c r="J35" s="85"/>
      <c r="K35" s="85"/>
      <c r="L35" s="86"/>
      <c r="M35" s="86"/>
      <c r="N35" s="86"/>
      <c r="O35" s="86">
        <f>221/5280</f>
        <v>4.1856060606060605E-2</v>
      </c>
      <c r="P35" s="25"/>
      <c r="Q35" s="25"/>
      <c r="R35" s="10"/>
      <c r="S35" s="10"/>
      <c r="T35" s="10"/>
      <c r="U35" s="10"/>
      <c r="V35" s="10"/>
      <c r="W35" s="10"/>
      <c r="X35" s="10"/>
      <c r="Y35" s="10"/>
      <c r="Z35" s="10"/>
      <c r="AA35" s="10"/>
    </row>
    <row r="36" spans="1:27" ht="12.75" customHeight="1" x14ac:dyDescent="0.2">
      <c r="A36" s="81" t="s">
        <v>29</v>
      </c>
      <c r="B36" s="97" t="s">
        <v>203</v>
      </c>
      <c r="C36" s="6" t="s">
        <v>91</v>
      </c>
      <c r="D36" s="6" t="s">
        <v>157</v>
      </c>
      <c r="E36" s="4" t="s">
        <v>64</v>
      </c>
      <c r="F36" s="10"/>
      <c r="G36" s="10"/>
      <c r="H36" s="10">
        <f>(N36+P36+O36)*5280/20</f>
        <v>7.25</v>
      </c>
      <c r="I36" s="10"/>
      <c r="J36" s="10"/>
      <c r="K36" s="10"/>
      <c r="L36" s="25"/>
      <c r="M36" s="25"/>
      <c r="N36" s="10"/>
      <c r="O36" s="25"/>
      <c r="P36" s="25">
        <f>145/5280</f>
        <v>2.7462121212121212E-2</v>
      </c>
      <c r="Q36" s="25"/>
      <c r="R36" s="10"/>
      <c r="S36" s="10"/>
      <c r="T36" s="10"/>
      <c r="U36" s="10"/>
      <c r="V36" s="10"/>
      <c r="W36" s="10"/>
      <c r="X36" s="10"/>
      <c r="Y36" s="10"/>
      <c r="Z36" s="10"/>
      <c r="AA36" s="10"/>
    </row>
    <row r="37" spans="1:27" ht="12.75" customHeight="1" x14ac:dyDescent="0.2">
      <c r="A37" s="81" t="s">
        <v>79</v>
      </c>
      <c r="B37" s="97" t="s">
        <v>203</v>
      </c>
      <c r="C37" s="6" t="s">
        <v>91</v>
      </c>
      <c r="D37" s="6" t="s">
        <v>157</v>
      </c>
      <c r="E37" s="4" t="s">
        <v>63</v>
      </c>
      <c r="F37" s="10"/>
      <c r="G37" s="10"/>
      <c r="H37" s="10">
        <f>(N37+P37+O37)*5280/20</f>
        <v>7.25</v>
      </c>
      <c r="I37" s="10"/>
      <c r="J37" s="10"/>
      <c r="K37" s="10"/>
      <c r="L37" s="25"/>
      <c r="M37" s="25"/>
      <c r="N37" s="10"/>
      <c r="O37" s="25"/>
      <c r="P37" s="25">
        <f>145/5280</f>
        <v>2.7462121212121212E-2</v>
      </c>
      <c r="Q37" s="25"/>
      <c r="R37" s="10"/>
      <c r="S37" s="10"/>
      <c r="T37" s="10"/>
      <c r="U37" s="10"/>
      <c r="V37" s="10"/>
      <c r="W37" s="10"/>
      <c r="X37" s="10"/>
      <c r="Y37" s="10"/>
      <c r="Z37" s="10"/>
      <c r="AA37" s="10"/>
    </row>
    <row r="38" spans="1:27" ht="12.75" customHeight="1" x14ac:dyDescent="0.2">
      <c r="A38" s="81" t="s">
        <v>83</v>
      </c>
      <c r="B38" s="97" t="s">
        <v>203</v>
      </c>
      <c r="C38" s="6" t="s">
        <v>157</v>
      </c>
      <c r="D38" s="62" t="s">
        <v>119</v>
      </c>
      <c r="E38" s="4" t="s">
        <v>95</v>
      </c>
      <c r="F38" s="10"/>
      <c r="G38" s="10">
        <f t="shared" si="0"/>
        <v>9.35</v>
      </c>
      <c r="H38" s="10"/>
      <c r="I38" s="10"/>
      <c r="J38" s="10"/>
      <c r="K38" s="10"/>
      <c r="L38" s="25"/>
      <c r="M38" s="25"/>
      <c r="N38" s="10"/>
      <c r="O38" s="25">
        <f>187/5280</f>
        <v>3.5416666666666666E-2</v>
      </c>
      <c r="P38" s="25"/>
      <c r="Q38" s="25"/>
      <c r="R38" s="10"/>
      <c r="S38" s="10"/>
      <c r="T38" s="10"/>
      <c r="U38" s="10"/>
      <c r="V38" s="10"/>
      <c r="W38" s="10"/>
      <c r="X38" s="10"/>
      <c r="Y38" s="10"/>
      <c r="Z38" s="10"/>
      <c r="AA38" s="10"/>
    </row>
    <row r="39" spans="1:27" ht="12.75" customHeight="1" x14ac:dyDescent="0.2">
      <c r="A39" s="81" t="s">
        <v>123</v>
      </c>
      <c r="B39" s="97" t="s">
        <v>203</v>
      </c>
      <c r="C39" s="14" t="s">
        <v>93</v>
      </c>
      <c r="D39" s="13" t="s">
        <v>148</v>
      </c>
      <c r="E39" s="4" t="s">
        <v>64</v>
      </c>
      <c r="F39" s="10"/>
      <c r="G39" s="10">
        <f t="shared" si="0"/>
        <v>3.75</v>
      </c>
      <c r="H39" s="10"/>
      <c r="I39" s="10"/>
      <c r="J39" s="10"/>
      <c r="K39" s="10"/>
      <c r="L39" s="25"/>
      <c r="M39" s="25"/>
      <c r="N39" s="25">
        <f>75/5280</f>
        <v>1.4204545454545454E-2</v>
      </c>
      <c r="O39" s="25"/>
      <c r="P39" s="25"/>
      <c r="Q39" s="25"/>
      <c r="R39" s="10"/>
      <c r="S39" s="10"/>
      <c r="T39" s="10"/>
      <c r="U39" s="10"/>
      <c r="V39" s="10"/>
      <c r="W39" s="10"/>
      <c r="X39" s="10"/>
      <c r="Y39" s="10"/>
      <c r="Z39" s="10"/>
      <c r="AA39" s="10"/>
    </row>
    <row r="40" spans="1:27" ht="12.75" customHeight="1" x14ac:dyDescent="0.2">
      <c r="A40" s="81" t="s">
        <v>124</v>
      </c>
      <c r="B40" s="97" t="s">
        <v>204</v>
      </c>
      <c r="C40" s="6">
        <v>11438</v>
      </c>
      <c r="D40" s="6">
        <v>11597.5</v>
      </c>
      <c r="E40" s="4" t="s">
        <v>64</v>
      </c>
      <c r="F40" s="10"/>
      <c r="G40" s="10">
        <f t="shared" si="0"/>
        <v>8</v>
      </c>
      <c r="H40" s="10"/>
      <c r="I40" s="10"/>
      <c r="J40" s="10"/>
      <c r="K40" s="10"/>
      <c r="L40" s="25"/>
      <c r="M40" s="25"/>
      <c r="N40" s="10"/>
      <c r="O40" s="25">
        <f>160/5280</f>
        <v>3.0303030303030304E-2</v>
      </c>
      <c r="P40" s="25"/>
      <c r="Q40" s="25"/>
      <c r="R40" s="10"/>
      <c r="S40" s="10"/>
      <c r="T40" s="10"/>
      <c r="U40" s="10"/>
      <c r="V40" s="10"/>
      <c r="W40" s="10"/>
      <c r="X40" s="10"/>
      <c r="Y40" s="10"/>
      <c r="Z40" s="10"/>
      <c r="AA40" s="10"/>
    </row>
    <row r="41" spans="1:27" ht="12.75" customHeight="1" x14ac:dyDescent="0.2">
      <c r="A41" s="81" t="s">
        <v>125</v>
      </c>
      <c r="B41" s="97" t="s">
        <v>207</v>
      </c>
      <c r="C41" s="9">
        <v>12258</v>
      </c>
      <c r="D41" s="6">
        <v>12346</v>
      </c>
      <c r="E41" s="4" t="s">
        <v>64</v>
      </c>
      <c r="F41" s="10"/>
      <c r="G41" s="10">
        <f t="shared" si="0"/>
        <v>4.4000000000000004</v>
      </c>
      <c r="H41" s="10"/>
      <c r="I41" s="10"/>
      <c r="J41" s="10"/>
      <c r="K41" s="10"/>
      <c r="L41" s="25"/>
      <c r="M41" s="25"/>
      <c r="N41" s="10"/>
      <c r="O41" s="25">
        <f>(D41-C41)/5280</f>
        <v>1.6666666666666666E-2</v>
      </c>
      <c r="P41" s="25"/>
      <c r="Q41" s="25"/>
      <c r="R41" s="10"/>
      <c r="S41" s="10"/>
      <c r="T41" s="10"/>
      <c r="U41" s="10"/>
      <c r="V41" s="10"/>
      <c r="W41" s="10"/>
      <c r="X41" s="10"/>
      <c r="Y41" s="10"/>
      <c r="Z41" s="10"/>
      <c r="AA41" s="10"/>
    </row>
    <row r="42" spans="1:27" ht="12.75" customHeight="1" x14ac:dyDescent="0.2">
      <c r="A42" s="81" t="s">
        <v>126</v>
      </c>
      <c r="B42" s="97" t="s">
        <v>205</v>
      </c>
      <c r="C42" s="9">
        <v>12286</v>
      </c>
      <c r="D42" s="5">
        <v>12423</v>
      </c>
      <c r="E42" s="4" t="s">
        <v>64</v>
      </c>
      <c r="F42" s="10"/>
      <c r="G42" s="10"/>
      <c r="H42" s="10">
        <f>(N42+P42+O42)*5280/20</f>
        <v>9.8000000000000007</v>
      </c>
      <c r="I42" s="10"/>
      <c r="J42" s="10"/>
      <c r="K42" s="10"/>
      <c r="L42" s="25"/>
      <c r="M42" s="25"/>
      <c r="N42" s="25"/>
      <c r="O42" s="25"/>
      <c r="P42" s="25">
        <f>196/5280</f>
        <v>3.7121212121212124E-2</v>
      </c>
      <c r="Q42" s="25"/>
      <c r="R42" s="10"/>
      <c r="S42" s="10"/>
      <c r="T42" s="10"/>
      <c r="U42" s="10"/>
      <c r="V42" s="10"/>
      <c r="W42" s="10"/>
      <c r="X42" s="10"/>
      <c r="Y42" s="10"/>
      <c r="Z42" s="10"/>
      <c r="AA42" s="10"/>
    </row>
    <row r="43" spans="1:27" ht="12.75" customHeight="1" x14ac:dyDescent="0.2">
      <c r="A43" s="81" t="s">
        <v>127</v>
      </c>
      <c r="B43" s="97" t="s">
        <v>205</v>
      </c>
      <c r="C43" s="9">
        <v>12310</v>
      </c>
      <c r="D43" s="5">
        <v>12368</v>
      </c>
      <c r="E43" s="4" t="s">
        <v>64</v>
      </c>
      <c r="F43" s="10"/>
      <c r="G43" s="10">
        <f>(M43+O43+N43)*5280/20</f>
        <v>4.55</v>
      </c>
      <c r="H43" s="10"/>
      <c r="I43" s="10"/>
      <c r="J43" s="10"/>
      <c r="K43" s="10"/>
      <c r="L43" s="25"/>
      <c r="M43" s="25"/>
      <c r="N43" s="25"/>
      <c r="O43" s="25">
        <f>91/5280</f>
        <v>1.7234848484848485E-2</v>
      </c>
      <c r="P43" s="25"/>
      <c r="Q43" s="25"/>
      <c r="R43" s="10"/>
      <c r="S43" s="10"/>
      <c r="T43" s="10"/>
      <c r="U43" s="10"/>
      <c r="V43" s="10"/>
      <c r="W43" s="10"/>
      <c r="X43" s="10"/>
      <c r="Y43" s="10"/>
      <c r="Z43" s="10"/>
      <c r="AA43" s="10"/>
    </row>
    <row r="44" spans="1:27" ht="12.75" customHeight="1" x14ac:dyDescent="0.2">
      <c r="A44" s="81" t="s">
        <v>132</v>
      </c>
      <c r="B44" s="97" t="s">
        <v>208</v>
      </c>
      <c r="C44" s="9" t="s">
        <v>194</v>
      </c>
      <c r="D44" s="6" t="s">
        <v>193</v>
      </c>
      <c r="E44" s="4" t="s">
        <v>64</v>
      </c>
      <c r="F44" s="10"/>
      <c r="G44" s="10">
        <f t="shared" si="0"/>
        <v>7.5</v>
      </c>
      <c r="H44" s="10"/>
      <c r="I44" s="10"/>
      <c r="J44" s="10"/>
      <c r="K44" s="10"/>
      <c r="L44" s="25"/>
      <c r="M44" s="25"/>
      <c r="N44" s="25"/>
      <c r="O44" s="25">
        <f>150/5280</f>
        <v>2.8409090909090908E-2</v>
      </c>
      <c r="P44" s="25"/>
      <c r="Q44" s="25"/>
      <c r="R44" s="10"/>
      <c r="S44" s="10"/>
      <c r="T44" s="10"/>
      <c r="U44" s="10"/>
      <c r="V44" s="10"/>
      <c r="W44" s="10"/>
      <c r="X44" s="10"/>
      <c r="Y44" s="10"/>
      <c r="Z44" s="10"/>
      <c r="AA44" s="10"/>
    </row>
    <row r="45" spans="1:27" ht="12.75" customHeight="1" x14ac:dyDescent="0.2">
      <c r="A45" s="81" t="s">
        <v>133</v>
      </c>
      <c r="B45" s="97" t="s">
        <v>208</v>
      </c>
      <c r="C45" s="9" t="s">
        <v>194</v>
      </c>
      <c r="D45" s="6" t="s">
        <v>193</v>
      </c>
      <c r="E45" s="4" t="s">
        <v>95</v>
      </c>
      <c r="F45" s="10"/>
      <c r="G45" s="10">
        <f t="shared" si="0"/>
        <v>9.4</v>
      </c>
      <c r="H45" s="10"/>
      <c r="I45" s="10"/>
      <c r="J45" s="10"/>
      <c r="K45" s="10"/>
      <c r="L45" s="25"/>
      <c r="M45" s="25"/>
      <c r="N45" s="25"/>
      <c r="O45" s="25">
        <f>188/5280</f>
        <v>3.5606060606060606E-2</v>
      </c>
      <c r="P45" s="25"/>
      <c r="Q45" s="25"/>
      <c r="R45" s="10"/>
      <c r="S45" s="10"/>
      <c r="T45" s="10"/>
      <c r="U45" s="10"/>
      <c r="V45" s="10"/>
      <c r="W45" s="10"/>
      <c r="X45" s="10"/>
      <c r="Y45" s="10"/>
      <c r="Z45" s="10"/>
      <c r="AA45" s="10"/>
    </row>
    <row r="46" spans="1:27" ht="12.75" customHeight="1" x14ac:dyDescent="0.2">
      <c r="A46" s="81"/>
      <c r="B46" s="97"/>
      <c r="E46" s="4"/>
      <c r="F46" s="10"/>
      <c r="G46" s="10"/>
      <c r="H46" s="10"/>
      <c r="I46" s="10"/>
      <c r="J46" s="10"/>
      <c r="K46" s="10"/>
      <c r="L46" s="25"/>
      <c r="M46" s="25"/>
      <c r="N46" s="25"/>
      <c r="O46" s="25"/>
      <c r="P46" s="25"/>
      <c r="Q46" s="25"/>
      <c r="R46" s="10"/>
      <c r="S46" s="10"/>
      <c r="T46" s="10"/>
      <c r="U46" s="10"/>
      <c r="V46" s="10"/>
      <c r="W46" s="10"/>
      <c r="X46" s="10"/>
      <c r="Y46" s="10"/>
      <c r="Z46" s="10"/>
      <c r="AA46" s="10"/>
    </row>
    <row r="47" spans="1:27" ht="12.75" customHeight="1" x14ac:dyDescent="0.2">
      <c r="A47" s="81" t="s">
        <v>31</v>
      </c>
      <c r="B47" s="97" t="s">
        <v>198</v>
      </c>
      <c r="C47" s="113">
        <v>11255</v>
      </c>
      <c r="D47" s="114"/>
      <c r="E47" s="4" t="s">
        <v>64</v>
      </c>
      <c r="F47" s="10">
        <v>1</v>
      </c>
      <c r="G47" s="10"/>
      <c r="H47" s="10"/>
      <c r="I47" s="11"/>
      <c r="J47" s="10"/>
      <c r="K47" s="10"/>
      <c r="L47" s="25"/>
      <c r="M47" s="25"/>
      <c r="N47" s="25"/>
      <c r="O47" s="25"/>
      <c r="P47" s="25"/>
      <c r="Q47" s="25"/>
      <c r="R47" s="10"/>
      <c r="S47" s="10"/>
      <c r="T47" s="10"/>
      <c r="U47" s="10"/>
      <c r="V47" s="10"/>
      <c r="W47" s="10"/>
      <c r="X47" s="10"/>
      <c r="Y47" s="10"/>
      <c r="Z47" s="10"/>
      <c r="AA47" s="10"/>
    </row>
    <row r="48" spans="1:27" ht="12.75" customHeight="1" x14ac:dyDescent="0.2">
      <c r="A48" s="81" t="s">
        <v>32</v>
      </c>
      <c r="B48" s="97" t="s">
        <v>199</v>
      </c>
      <c r="C48" s="113">
        <v>12247</v>
      </c>
      <c r="D48" s="114"/>
      <c r="E48" s="4" t="s">
        <v>63</v>
      </c>
      <c r="F48" s="10">
        <v>1</v>
      </c>
      <c r="G48" s="10"/>
      <c r="H48" s="10"/>
      <c r="I48" s="10"/>
      <c r="J48" s="10"/>
      <c r="K48" s="10"/>
      <c r="L48" s="25"/>
      <c r="M48" s="25"/>
      <c r="N48" s="25"/>
      <c r="O48" s="25"/>
      <c r="P48" s="25"/>
      <c r="Q48" s="25"/>
      <c r="R48" s="10"/>
      <c r="S48" s="10"/>
      <c r="T48" s="10"/>
      <c r="U48" s="10"/>
      <c r="V48" s="10"/>
      <c r="W48" s="10"/>
      <c r="X48" s="10"/>
      <c r="Y48" s="10"/>
      <c r="Z48" s="10"/>
      <c r="AA48" s="10"/>
    </row>
    <row r="49" spans="1:27" ht="12.75" customHeight="1" x14ac:dyDescent="0.2">
      <c r="A49" s="81" t="s">
        <v>33</v>
      </c>
      <c r="B49" s="97" t="s">
        <v>203</v>
      </c>
      <c r="C49" s="113">
        <v>11598</v>
      </c>
      <c r="D49" s="114"/>
      <c r="E49" s="4" t="s">
        <v>63</v>
      </c>
      <c r="F49" s="10">
        <v>1</v>
      </c>
      <c r="G49" s="10"/>
      <c r="H49" s="10"/>
      <c r="I49" s="10"/>
      <c r="J49" s="10"/>
      <c r="K49" s="10"/>
      <c r="L49" s="25"/>
      <c r="M49" s="25"/>
      <c r="N49" s="25"/>
      <c r="O49" s="25"/>
      <c r="P49" s="25"/>
      <c r="Q49" s="25"/>
      <c r="R49" s="10"/>
      <c r="S49" s="10"/>
      <c r="T49" s="10"/>
      <c r="U49" s="10"/>
      <c r="V49" s="10"/>
      <c r="W49" s="10"/>
      <c r="X49" s="10"/>
      <c r="Y49" s="10"/>
      <c r="Z49" s="10"/>
      <c r="AA49" s="10"/>
    </row>
    <row r="50" spans="1:27" ht="12.75" customHeight="1" x14ac:dyDescent="0.2">
      <c r="A50" s="81" t="s">
        <v>34</v>
      </c>
      <c r="B50" s="97" t="s">
        <v>203</v>
      </c>
      <c r="C50" s="113">
        <v>11781</v>
      </c>
      <c r="D50" s="114"/>
      <c r="E50" s="4" t="s">
        <v>63</v>
      </c>
      <c r="F50" s="10">
        <v>1</v>
      </c>
      <c r="G50" s="10"/>
      <c r="H50" s="10"/>
      <c r="I50" s="10"/>
      <c r="J50" s="10"/>
      <c r="K50" s="10"/>
      <c r="L50" s="25"/>
      <c r="M50" s="25"/>
      <c r="N50" s="25"/>
      <c r="O50" s="25"/>
      <c r="P50" s="25"/>
      <c r="Q50" s="25"/>
      <c r="R50" s="10"/>
      <c r="S50" s="10"/>
      <c r="T50" s="10"/>
      <c r="U50" s="10"/>
      <c r="V50" s="10"/>
      <c r="W50" s="10"/>
      <c r="X50" s="10"/>
      <c r="Y50" s="10"/>
      <c r="Z50" s="10"/>
      <c r="AA50" s="10"/>
    </row>
    <row r="51" spans="1:27" ht="12.75" customHeight="1" x14ac:dyDescent="0.2">
      <c r="A51" s="81" t="s">
        <v>143</v>
      </c>
      <c r="B51" s="97" t="s">
        <v>206</v>
      </c>
      <c r="C51" s="113">
        <v>12408</v>
      </c>
      <c r="D51" s="114"/>
      <c r="E51" s="4" t="s">
        <v>64</v>
      </c>
      <c r="F51" s="10">
        <v>1</v>
      </c>
      <c r="G51" s="10"/>
      <c r="H51" s="10"/>
      <c r="I51" s="10"/>
      <c r="J51" s="10"/>
      <c r="K51" s="10"/>
      <c r="L51" s="25"/>
      <c r="M51" s="25"/>
      <c r="N51" s="25"/>
      <c r="O51" s="25"/>
      <c r="P51" s="25"/>
      <c r="Q51" s="25"/>
      <c r="R51" s="10"/>
      <c r="S51" s="10"/>
      <c r="T51" s="10"/>
      <c r="U51" s="10"/>
      <c r="V51" s="10"/>
      <c r="W51" s="10"/>
      <c r="X51" s="10"/>
      <c r="Y51" s="10"/>
      <c r="Z51" s="10"/>
      <c r="AA51" s="10"/>
    </row>
    <row r="52" spans="1:27" ht="12.75" customHeight="1" x14ac:dyDescent="0.2">
      <c r="A52" s="81" t="s">
        <v>144</v>
      </c>
      <c r="B52" s="97" t="s">
        <v>206</v>
      </c>
      <c r="C52" s="113">
        <v>12408</v>
      </c>
      <c r="D52" s="114"/>
      <c r="E52" s="4" t="s">
        <v>63</v>
      </c>
      <c r="F52" s="10">
        <v>1</v>
      </c>
      <c r="G52" s="10"/>
      <c r="H52" s="10"/>
      <c r="I52" s="10"/>
      <c r="J52" s="10"/>
      <c r="K52" s="10"/>
      <c r="L52" s="25"/>
      <c r="M52" s="25"/>
      <c r="N52" s="25"/>
      <c r="O52" s="25"/>
      <c r="P52" s="25"/>
      <c r="Q52" s="25"/>
      <c r="R52" s="10"/>
      <c r="S52" s="10"/>
      <c r="T52" s="10"/>
      <c r="U52" s="10"/>
      <c r="V52" s="10"/>
      <c r="W52" s="10"/>
      <c r="X52" s="10"/>
      <c r="Y52" s="10"/>
      <c r="Z52" s="10"/>
      <c r="AA52" s="10"/>
    </row>
    <row r="53" spans="1:27" ht="12.75" customHeight="1" x14ac:dyDescent="0.2">
      <c r="A53" s="81" t="s">
        <v>145</v>
      </c>
      <c r="B53" s="97" t="s">
        <v>208</v>
      </c>
      <c r="C53" s="113">
        <v>12247</v>
      </c>
      <c r="D53" s="114"/>
      <c r="E53" s="4" t="s">
        <v>63</v>
      </c>
      <c r="F53" s="10">
        <v>1</v>
      </c>
      <c r="G53" s="10"/>
      <c r="H53" s="10"/>
      <c r="I53" s="10"/>
      <c r="J53" s="10"/>
      <c r="K53" s="10"/>
      <c r="L53" s="25"/>
      <c r="M53" s="25"/>
      <c r="N53" s="25"/>
      <c r="O53" s="25"/>
      <c r="P53" s="25"/>
      <c r="Q53" s="25"/>
      <c r="R53" s="10"/>
      <c r="S53" s="10"/>
      <c r="T53" s="10"/>
      <c r="U53" s="10"/>
      <c r="V53" s="10"/>
      <c r="W53" s="10"/>
      <c r="X53" s="10"/>
      <c r="Y53" s="10"/>
      <c r="Z53" s="10"/>
      <c r="AA53" s="10"/>
    </row>
    <row r="54" spans="1:27" ht="12.75" customHeight="1" x14ac:dyDescent="0.2">
      <c r="A54" s="81" t="s">
        <v>166</v>
      </c>
      <c r="B54" s="97" t="s">
        <v>208</v>
      </c>
      <c r="C54" s="113" t="s">
        <v>130</v>
      </c>
      <c r="D54" s="114"/>
      <c r="E54" s="4" t="s">
        <v>63</v>
      </c>
      <c r="F54" s="10">
        <v>1</v>
      </c>
      <c r="G54" s="10"/>
      <c r="H54" s="10"/>
      <c r="I54" s="10"/>
      <c r="J54" s="10"/>
      <c r="K54" s="10"/>
      <c r="L54" s="25"/>
      <c r="M54" s="25"/>
      <c r="N54" s="25"/>
      <c r="O54" s="25"/>
      <c r="P54" s="25"/>
      <c r="Q54" s="25"/>
      <c r="R54" s="10"/>
      <c r="S54" s="10"/>
      <c r="T54" s="10"/>
      <c r="U54" s="10"/>
      <c r="V54" s="10"/>
      <c r="W54" s="10"/>
      <c r="X54" s="10"/>
      <c r="Y54" s="10"/>
      <c r="Z54" s="10"/>
      <c r="AA54" s="10"/>
    </row>
    <row r="55" spans="1:27" ht="12.75" customHeight="1" x14ac:dyDescent="0.2">
      <c r="A55" s="81" t="s">
        <v>167</v>
      </c>
      <c r="B55" s="97" t="s">
        <v>209</v>
      </c>
      <c r="C55" s="113">
        <v>12535</v>
      </c>
      <c r="D55" s="114"/>
      <c r="E55" s="4" t="s">
        <v>64</v>
      </c>
      <c r="F55" s="10">
        <v>1</v>
      </c>
      <c r="G55" s="10"/>
      <c r="H55" s="10"/>
      <c r="I55" s="10"/>
      <c r="J55" s="10"/>
      <c r="K55" s="10"/>
      <c r="L55" s="25"/>
      <c r="M55" s="25"/>
      <c r="N55" s="25"/>
      <c r="O55" s="25"/>
      <c r="P55" s="25"/>
      <c r="Q55" s="25"/>
      <c r="R55" s="10"/>
      <c r="S55" s="10"/>
      <c r="T55" s="10"/>
      <c r="U55" s="10"/>
      <c r="V55" s="10"/>
      <c r="W55" s="10"/>
      <c r="X55" s="10"/>
      <c r="Y55" s="10"/>
      <c r="Z55" s="10"/>
      <c r="AA55" s="10"/>
    </row>
    <row r="56" spans="1:27" ht="12.75" customHeight="1" x14ac:dyDescent="0.2">
      <c r="A56" s="81"/>
      <c r="B56" s="97"/>
      <c r="C56" s="9"/>
      <c r="D56" s="6"/>
      <c r="E56" s="4"/>
      <c r="F56" s="10"/>
      <c r="G56" s="10"/>
      <c r="H56" s="10"/>
      <c r="I56" s="10"/>
      <c r="J56" s="10"/>
      <c r="K56" s="10"/>
      <c r="L56" s="25"/>
      <c r="M56" s="25"/>
      <c r="N56" s="25"/>
      <c r="O56" s="25"/>
      <c r="P56" s="25"/>
      <c r="Q56" s="25"/>
      <c r="R56" s="10"/>
      <c r="S56" s="10"/>
      <c r="T56" s="10"/>
      <c r="U56" s="10"/>
      <c r="V56" s="10"/>
      <c r="W56" s="10"/>
      <c r="X56" s="10"/>
      <c r="Y56" s="10"/>
      <c r="Z56" s="10"/>
      <c r="AA56" s="10"/>
    </row>
    <row r="57" spans="1:27" ht="12.75" customHeight="1" x14ac:dyDescent="0.2">
      <c r="A57" s="81" t="s">
        <v>52</v>
      </c>
      <c r="B57" s="97" t="s">
        <v>206</v>
      </c>
      <c r="C57" s="9">
        <v>12420</v>
      </c>
      <c r="D57" s="6">
        <v>12453</v>
      </c>
      <c r="E57" s="4" t="s">
        <v>64</v>
      </c>
      <c r="F57" s="10"/>
      <c r="G57" s="10"/>
      <c r="H57" s="10"/>
      <c r="I57" s="10"/>
      <c r="J57" s="10"/>
      <c r="K57" s="10"/>
      <c r="L57" s="25"/>
      <c r="M57" s="25"/>
      <c r="N57" s="25"/>
      <c r="O57" s="25"/>
      <c r="P57" s="25"/>
      <c r="Q57" s="25"/>
      <c r="R57" s="10"/>
      <c r="S57" s="10"/>
      <c r="T57" s="10"/>
      <c r="U57" s="10"/>
      <c r="V57" s="10"/>
      <c r="W57" s="10"/>
      <c r="X57" s="10"/>
      <c r="Y57" s="10">
        <f>571/9</f>
        <v>63.444444444444443</v>
      </c>
      <c r="Z57" s="10"/>
      <c r="AA57" s="10"/>
    </row>
    <row r="58" spans="1:27" ht="12.75" customHeight="1" x14ac:dyDescent="0.2">
      <c r="A58" s="81" t="s">
        <v>158</v>
      </c>
      <c r="B58" s="97" t="s">
        <v>206</v>
      </c>
      <c r="C58" s="9">
        <v>12508</v>
      </c>
      <c r="D58" s="6">
        <v>12581</v>
      </c>
      <c r="E58" s="4" t="s">
        <v>95</v>
      </c>
      <c r="F58" s="10"/>
      <c r="G58" s="10"/>
      <c r="H58" s="10"/>
      <c r="I58" s="10"/>
      <c r="J58" s="10"/>
      <c r="K58" s="10"/>
      <c r="L58" s="25"/>
      <c r="M58" s="25"/>
      <c r="N58" s="25"/>
      <c r="O58" s="25"/>
      <c r="P58" s="25"/>
      <c r="Q58" s="25"/>
      <c r="R58" s="10"/>
      <c r="S58" s="10"/>
      <c r="T58" s="10"/>
      <c r="U58" s="10"/>
      <c r="V58" s="10"/>
      <c r="W58" s="10"/>
      <c r="X58" s="10"/>
      <c r="Y58" s="10">
        <f>545/9</f>
        <v>60.555555555555557</v>
      </c>
      <c r="Z58" s="10"/>
      <c r="AA58" s="10"/>
    </row>
    <row r="59" spans="1:27" ht="12.75" customHeight="1" x14ac:dyDescent="0.2">
      <c r="A59" s="81" t="s">
        <v>159</v>
      </c>
      <c r="B59" s="97" t="s">
        <v>208</v>
      </c>
      <c r="C59" s="9">
        <v>12345</v>
      </c>
      <c r="D59" s="6">
        <v>12423</v>
      </c>
      <c r="E59" s="4" t="s">
        <v>64</v>
      </c>
      <c r="F59" s="10"/>
      <c r="G59" s="10"/>
      <c r="H59" s="10"/>
      <c r="I59" s="10"/>
      <c r="J59" s="10"/>
      <c r="K59" s="10"/>
      <c r="L59" s="25"/>
      <c r="M59" s="25"/>
      <c r="N59" s="25"/>
      <c r="O59" s="25"/>
      <c r="P59" s="25"/>
      <c r="Q59" s="25"/>
      <c r="R59" s="10"/>
      <c r="S59" s="10"/>
      <c r="T59" s="10"/>
      <c r="U59" s="10"/>
      <c r="V59" s="10"/>
      <c r="W59" s="10"/>
      <c r="X59" s="10"/>
      <c r="Y59" s="10">
        <f>341/9</f>
        <v>37.888888888888886</v>
      </c>
      <c r="Z59" s="10"/>
      <c r="AA59" s="10"/>
    </row>
    <row r="60" spans="1:27" ht="12.75" customHeight="1" x14ac:dyDescent="0.2">
      <c r="A60" s="81"/>
      <c r="B60" s="97"/>
      <c r="C60" s="9"/>
      <c r="D60" s="6"/>
      <c r="E60" s="4"/>
      <c r="F60" s="10"/>
      <c r="G60" s="10"/>
      <c r="H60" s="10"/>
      <c r="I60" s="10"/>
      <c r="J60" s="10"/>
      <c r="K60" s="10"/>
      <c r="L60" s="25"/>
      <c r="M60" s="25"/>
      <c r="N60" s="25"/>
      <c r="O60" s="25"/>
      <c r="P60" s="25"/>
      <c r="Q60" s="25"/>
      <c r="R60" s="10"/>
      <c r="S60" s="10"/>
      <c r="T60" s="10"/>
      <c r="U60" s="10"/>
      <c r="V60" s="10"/>
      <c r="W60" s="10"/>
      <c r="X60" s="10"/>
      <c r="Y60" s="10"/>
      <c r="Z60" s="10"/>
      <c r="AA60" s="10"/>
    </row>
    <row r="61" spans="1:27" ht="12.75" customHeight="1" x14ac:dyDescent="0.2">
      <c r="A61" s="81" t="s">
        <v>36</v>
      </c>
      <c r="B61" s="97" t="s">
        <v>202</v>
      </c>
      <c r="C61" s="9">
        <v>11274</v>
      </c>
      <c r="D61" s="6">
        <v>12247</v>
      </c>
      <c r="E61" s="4" t="s">
        <v>95</v>
      </c>
      <c r="F61" s="10"/>
      <c r="G61" s="10"/>
      <c r="H61" s="10"/>
      <c r="I61" s="10">
        <f>ROUNDUP(($Z61+$AA61)/50,0)</f>
        <v>20</v>
      </c>
      <c r="J61" s="10">
        <f>ROUNDUP(($Z61+$AA61)/50,0)</f>
        <v>20</v>
      </c>
      <c r="K61" s="10">
        <f>Z61+AA61</f>
        <v>980</v>
      </c>
      <c r="L61" s="25"/>
      <c r="M61" s="25"/>
      <c r="N61" s="25"/>
      <c r="O61" s="25"/>
      <c r="P61" s="25"/>
      <c r="Q61" s="25"/>
      <c r="R61" s="10"/>
      <c r="S61" s="10"/>
      <c r="T61" s="10"/>
      <c r="U61" s="10"/>
      <c r="V61" s="10"/>
      <c r="W61" s="10"/>
      <c r="X61" s="10"/>
      <c r="Y61" s="10"/>
      <c r="Z61" s="10">
        <f>ROUNDUP(755,-1)</f>
        <v>760</v>
      </c>
      <c r="AA61" s="10">
        <f>ROUNDUP(220,-1)</f>
        <v>220</v>
      </c>
    </row>
    <row r="62" spans="1:27" ht="12.75" customHeight="1" x14ac:dyDescent="0.2">
      <c r="A62" s="81" t="s">
        <v>37</v>
      </c>
      <c r="B62" s="97" t="s">
        <v>207</v>
      </c>
      <c r="C62" s="9">
        <v>12247</v>
      </c>
      <c r="D62" s="6">
        <v>12408</v>
      </c>
      <c r="E62" s="4" t="s">
        <v>64</v>
      </c>
      <c r="F62" s="10"/>
      <c r="G62" s="10"/>
      <c r="H62" s="10"/>
      <c r="I62" s="10">
        <f t="shared" ref="I62:J65" si="1">ROUNDUP(($Z62+$AA62)/50,0)</f>
        <v>4</v>
      </c>
      <c r="J62" s="10">
        <f t="shared" si="1"/>
        <v>4</v>
      </c>
      <c r="K62" s="10">
        <f>Z62+AA62</f>
        <v>160</v>
      </c>
      <c r="L62" s="25"/>
      <c r="M62" s="25"/>
      <c r="N62" s="25"/>
      <c r="O62" s="25"/>
      <c r="P62" s="25"/>
      <c r="Q62" s="25"/>
      <c r="R62" s="10"/>
      <c r="S62" s="10"/>
      <c r="T62" s="10"/>
      <c r="U62" s="10"/>
      <c r="V62" s="10"/>
      <c r="W62" s="10"/>
      <c r="X62" s="10"/>
      <c r="Y62" s="10"/>
      <c r="Z62" s="10">
        <f>ROUNDUP(160,-1)</f>
        <v>160</v>
      </c>
      <c r="AA62" s="10"/>
    </row>
    <row r="63" spans="1:27" ht="12.75" customHeight="1" x14ac:dyDescent="0.2">
      <c r="A63" s="81" t="s">
        <v>38</v>
      </c>
      <c r="B63" s="97" t="s">
        <v>207</v>
      </c>
      <c r="C63" s="9">
        <v>12318</v>
      </c>
      <c r="D63" s="13">
        <v>12409</v>
      </c>
      <c r="E63" s="4" t="s">
        <v>64</v>
      </c>
      <c r="F63" s="10"/>
      <c r="G63" s="10"/>
      <c r="H63" s="10"/>
      <c r="I63" s="10">
        <f t="shared" si="1"/>
        <v>3</v>
      </c>
      <c r="J63" s="10">
        <f t="shared" si="1"/>
        <v>3</v>
      </c>
      <c r="K63" s="10">
        <f>Z63+AA63</f>
        <v>130</v>
      </c>
      <c r="L63" s="25"/>
      <c r="M63" s="25"/>
      <c r="N63" s="25"/>
      <c r="O63" s="25"/>
      <c r="P63" s="25"/>
      <c r="Q63" s="25"/>
      <c r="R63" s="10"/>
      <c r="S63" s="10"/>
      <c r="T63" s="10"/>
      <c r="U63" s="10"/>
      <c r="V63" s="10"/>
      <c r="W63" s="10"/>
      <c r="X63" s="10"/>
      <c r="Y63" s="10"/>
      <c r="Z63" s="10">
        <f>ROUNDUP(124,-1)</f>
        <v>130</v>
      </c>
      <c r="AA63" s="10"/>
    </row>
    <row r="64" spans="1:27" ht="12.75" customHeight="1" x14ac:dyDescent="0.2">
      <c r="A64" s="81" t="s">
        <v>146</v>
      </c>
      <c r="B64" s="97" t="s">
        <v>208</v>
      </c>
      <c r="C64" s="9" t="s">
        <v>140</v>
      </c>
      <c r="D64" s="9" t="s">
        <v>92</v>
      </c>
      <c r="E64" s="4" t="s">
        <v>63</v>
      </c>
      <c r="F64" s="10"/>
      <c r="G64" s="10"/>
      <c r="H64" s="10"/>
      <c r="I64" s="10">
        <f t="shared" si="1"/>
        <v>2</v>
      </c>
      <c r="J64" s="10">
        <f t="shared" si="1"/>
        <v>2</v>
      </c>
      <c r="K64" s="10">
        <f>Z64+AA64</f>
        <v>70</v>
      </c>
      <c r="L64" s="25"/>
      <c r="M64" s="25"/>
      <c r="N64" s="25"/>
      <c r="O64" s="25"/>
      <c r="P64" s="25"/>
      <c r="Q64" s="25"/>
      <c r="R64" s="10"/>
      <c r="S64" s="10"/>
      <c r="T64" s="10"/>
      <c r="U64" s="10"/>
      <c r="V64" s="10"/>
      <c r="W64" s="10"/>
      <c r="X64" s="10"/>
      <c r="Y64" s="10"/>
      <c r="Z64" s="10">
        <f>ROUNDUP(62,-1)</f>
        <v>70</v>
      </c>
      <c r="AA64" s="10"/>
    </row>
    <row r="65" spans="1:27" ht="12.75" customHeight="1" x14ac:dyDescent="0.2">
      <c r="A65" s="81" t="s">
        <v>165</v>
      </c>
      <c r="B65" s="97" t="s">
        <v>209</v>
      </c>
      <c r="C65" s="9">
        <v>12417</v>
      </c>
      <c r="D65" s="9">
        <v>12535</v>
      </c>
      <c r="E65" s="4" t="s">
        <v>64</v>
      </c>
      <c r="F65" s="10"/>
      <c r="G65" s="10"/>
      <c r="H65" s="10"/>
      <c r="I65" s="10">
        <f t="shared" si="1"/>
        <v>3</v>
      </c>
      <c r="J65" s="10">
        <f t="shared" si="1"/>
        <v>3</v>
      </c>
      <c r="K65" s="10">
        <f>Z65+AA65</f>
        <v>120</v>
      </c>
      <c r="L65" s="25"/>
      <c r="M65" s="25"/>
      <c r="N65" s="25"/>
      <c r="O65" s="25"/>
      <c r="P65" s="25"/>
      <c r="Q65" s="25"/>
      <c r="R65" s="10"/>
      <c r="S65" s="10"/>
      <c r="T65" s="10"/>
      <c r="U65" s="10"/>
      <c r="V65" s="10"/>
      <c r="W65" s="10"/>
      <c r="X65" s="10"/>
      <c r="Y65" s="10"/>
      <c r="Z65" s="10">
        <f>ROUNDUP(118,-1)</f>
        <v>120</v>
      </c>
      <c r="AA65" s="10"/>
    </row>
    <row r="66" spans="1:27" ht="12.75" customHeight="1" x14ac:dyDescent="0.2">
      <c r="A66" s="81"/>
      <c r="B66" s="97"/>
      <c r="C66" s="9"/>
      <c r="D66" s="5"/>
      <c r="E66" s="4"/>
      <c r="F66" s="10"/>
      <c r="G66" s="10"/>
      <c r="H66" s="10"/>
      <c r="I66" s="10"/>
      <c r="J66" s="10"/>
      <c r="K66" s="10"/>
      <c r="L66" s="25"/>
      <c r="M66" s="25"/>
      <c r="N66" s="25"/>
      <c r="O66" s="25"/>
      <c r="P66" s="25"/>
      <c r="Q66" s="25"/>
      <c r="R66" s="10"/>
      <c r="S66" s="10"/>
      <c r="T66" s="10"/>
      <c r="U66" s="10"/>
      <c r="V66" s="10"/>
      <c r="W66" s="10"/>
      <c r="X66" s="10"/>
      <c r="Y66" s="10"/>
      <c r="Z66" s="10"/>
      <c r="AA66" s="10"/>
    </row>
    <row r="67" spans="1:27" ht="12.75" customHeight="1" x14ac:dyDescent="0.2">
      <c r="A67" s="81" t="s">
        <v>40</v>
      </c>
      <c r="B67" s="97" t="s">
        <v>198</v>
      </c>
      <c r="C67" s="113">
        <v>11780.9</v>
      </c>
      <c r="D67" s="114"/>
      <c r="E67" s="4" t="s">
        <v>63</v>
      </c>
      <c r="F67" s="10"/>
      <c r="G67" s="10"/>
      <c r="H67" s="10"/>
      <c r="I67" s="10"/>
      <c r="J67" s="10"/>
      <c r="K67" s="10"/>
      <c r="L67" s="25"/>
      <c r="M67" s="25"/>
      <c r="N67" s="25"/>
      <c r="O67" s="25"/>
      <c r="P67" s="25"/>
      <c r="Q67" s="25"/>
      <c r="R67" s="10"/>
      <c r="S67" s="10"/>
      <c r="T67" s="10">
        <v>11</v>
      </c>
      <c r="U67" s="10"/>
      <c r="V67" s="10"/>
      <c r="W67" s="10"/>
      <c r="X67" s="10"/>
      <c r="Y67" s="10"/>
      <c r="Z67" s="10"/>
      <c r="AA67" s="10"/>
    </row>
    <row r="68" spans="1:27" ht="12.75" customHeight="1" x14ac:dyDescent="0.2">
      <c r="A68" s="81" t="s">
        <v>41</v>
      </c>
      <c r="B68" s="97" t="s">
        <v>203</v>
      </c>
      <c r="C68" s="113" t="s">
        <v>91</v>
      </c>
      <c r="D68" s="114"/>
      <c r="E68" s="4" t="s">
        <v>64</v>
      </c>
      <c r="F68" s="10"/>
      <c r="G68" s="10"/>
      <c r="H68" s="10"/>
      <c r="I68" s="10"/>
      <c r="J68" s="10"/>
      <c r="K68" s="10"/>
      <c r="L68" s="25"/>
      <c r="M68" s="25"/>
      <c r="N68" s="25"/>
      <c r="O68" s="25"/>
      <c r="P68" s="25"/>
      <c r="Q68" s="25"/>
      <c r="R68" s="10"/>
      <c r="S68" s="10"/>
      <c r="T68" s="10"/>
      <c r="U68" s="10">
        <v>12</v>
      </c>
      <c r="V68" s="10"/>
      <c r="W68" s="10"/>
      <c r="X68" s="10"/>
      <c r="Y68" s="10"/>
      <c r="Z68" s="10"/>
      <c r="AA68" s="10"/>
    </row>
    <row r="69" spans="1:27" ht="12.75" customHeight="1" x14ac:dyDescent="0.2">
      <c r="A69" s="81" t="s">
        <v>80</v>
      </c>
      <c r="B69" s="97" t="s">
        <v>204</v>
      </c>
      <c r="C69" s="113">
        <v>11573</v>
      </c>
      <c r="D69" s="114"/>
      <c r="E69" s="4" t="s">
        <v>63</v>
      </c>
      <c r="F69" s="10"/>
      <c r="G69" s="10"/>
      <c r="H69" s="10"/>
      <c r="I69" s="10"/>
      <c r="J69" s="10"/>
      <c r="K69" s="10"/>
      <c r="L69" s="25"/>
      <c r="M69" s="25"/>
      <c r="N69" s="25"/>
      <c r="O69" s="25"/>
      <c r="P69" s="25"/>
      <c r="Q69" s="25"/>
      <c r="R69" s="10"/>
      <c r="S69" s="10"/>
      <c r="T69" s="10"/>
      <c r="U69" s="10">
        <v>17</v>
      </c>
      <c r="V69" s="10"/>
      <c r="W69" s="10"/>
      <c r="X69" s="10"/>
      <c r="Y69" s="10"/>
      <c r="Z69" s="10"/>
      <c r="AA69" s="10"/>
    </row>
    <row r="70" spans="1:27" ht="12.75" customHeight="1" x14ac:dyDescent="0.2">
      <c r="A70" s="81" t="s">
        <v>151</v>
      </c>
      <c r="B70" s="97" t="s">
        <v>204</v>
      </c>
      <c r="C70" s="113" t="s">
        <v>91</v>
      </c>
      <c r="D70" s="114"/>
      <c r="E70" s="4" t="s">
        <v>64</v>
      </c>
      <c r="F70" s="10"/>
      <c r="G70" s="10"/>
      <c r="H70" s="10"/>
      <c r="I70" s="10"/>
      <c r="J70" s="10"/>
      <c r="K70" s="10"/>
      <c r="L70" s="25"/>
      <c r="M70" s="25"/>
      <c r="N70" s="25"/>
      <c r="O70" s="25"/>
      <c r="P70" s="25"/>
      <c r="Q70" s="25"/>
      <c r="R70" s="10"/>
      <c r="S70" s="10"/>
      <c r="T70" s="10"/>
      <c r="U70" s="10">
        <v>38</v>
      </c>
      <c r="V70" s="10"/>
      <c r="W70" s="10"/>
      <c r="X70" s="10"/>
      <c r="Y70" s="11"/>
      <c r="Z70" s="11"/>
      <c r="AA70" s="10"/>
    </row>
    <row r="71" spans="1:27" ht="12.75" customHeight="1" thickBot="1" x14ac:dyDescent="0.25">
      <c r="A71" s="101"/>
      <c r="B71" s="97"/>
      <c r="C71" s="9"/>
      <c r="D71" s="6"/>
      <c r="E71" s="4"/>
      <c r="F71" s="24"/>
      <c r="G71" s="24"/>
      <c r="H71" s="24"/>
      <c r="I71" s="24"/>
      <c r="J71" s="24"/>
      <c r="K71" s="24"/>
      <c r="L71" s="27"/>
      <c r="M71" s="27"/>
      <c r="N71" s="27"/>
      <c r="O71" s="27"/>
      <c r="P71" s="27"/>
      <c r="Q71" s="27"/>
      <c r="R71" s="24"/>
      <c r="S71" s="24"/>
      <c r="T71" s="24"/>
      <c r="U71" s="24"/>
      <c r="V71" s="24"/>
      <c r="W71" s="24"/>
      <c r="X71" s="24"/>
      <c r="Y71" s="24"/>
      <c r="Z71" s="24"/>
      <c r="AA71" s="24"/>
    </row>
    <row r="72" spans="1:27" ht="23.25" customHeight="1" thickBot="1" x14ac:dyDescent="0.25">
      <c r="A72" s="110" t="s">
        <v>68</v>
      </c>
      <c r="B72" s="111"/>
      <c r="C72" s="111"/>
      <c r="D72" s="111"/>
      <c r="E72" s="112"/>
      <c r="F72" s="22">
        <f>SUM(F17:F71)</f>
        <v>9</v>
      </c>
      <c r="G72" s="132">
        <f>SUM(G17:H71)</f>
        <v>309.19499999999999</v>
      </c>
      <c r="H72" s="133"/>
      <c r="I72" s="22">
        <f>SUM(I17:I71)</f>
        <v>32</v>
      </c>
      <c r="J72" s="22">
        <f>SUM(J17:J71)</f>
        <v>32</v>
      </c>
      <c r="K72" s="22">
        <f>SUM(K17:K71)</f>
        <v>1460</v>
      </c>
      <c r="L72" s="35">
        <f>SUM(L17:L71)</f>
        <v>0.22727272727272727</v>
      </c>
      <c r="M72" s="35">
        <f>SUM(M19:M71)</f>
        <v>1.3636363636363636E-2</v>
      </c>
      <c r="N72" s="152">
        <f>SUM(N19:N71)</f>
        <v>0.37901515151515147</v>
      </c>
      <c r="O72" s="136">
        <f>SUM(O17:P71)</f>
        <v>0.40562499999999996</v>
      </c>
      <c r="P72" s="137"/>
      <c r="Q72" s="23">
        <f>SUM(Q17:Q71)</f>
        <v>2.3674242424242424E-2</v>
      </c>
      <c r="R72" s="132">
        <f>SUM(R17:S71)</f>
        <v>644</v>
      </c>
      <c r="S72" s="133"/>
      <c r="T72" s="22">
        <f>SUM(T17:T71)</f>
        <v>11</v>
      </c>
      <c r="U72" s="73">
        <f>SUM(U17:U71)</f>
        <v>67</v>
      </c>
      <c r="V72" s="73">
        <f>SUM(V17:V71)</f>
        <v>0</v>
      </c>
      <c r="W72" s="73">
        <f>SUM(W14:W71)</f>
        <v>2</v>
      </c>
      <c r="X72" s="73">
        <f>SUM(X17:X71)</f>
        <v>0</v>
      </c>
      <c r="Y72" s="22">
        <f>SUM(Y17:Y71)</f>
        <v>161.88888888888889</v>
      </c>
      <c r="Z72" s="22">
        <f>SUM(Z17:Z71)</f>
        <v>1240</v>
      </c>
      <c r="AA72" s="22">
        <f>SUM(AA17:AA71)</f>
        <v>220</v>
      </c>
    </row>
    <row r="73" spans="1:27" ht="22.5" customHeight="1" thickBot="1" x14ac:dyDescent="0.25">
      <c r="A73" s="110" t="s">
        <v>191</v>
      </c>
      <c r="B73" s="111"/>
      <c r="C73" s="111"/>
      <c r="D73" s="111"/>
      <c r="E73" s="112"/>
      <c r="F73" s="28">
        <f>'Phase 1'!F28</f>
        <v>1</v>
      </c>
      <c r="G73" s="132">
        <f>'Phase 1'!G28</f>
        <v>34</v>
      </c>
      <c r="H73" s="133"/>
      <c r="I73" s="28">
        <f>'Phase 1'!I28</f>
        <v>10</v>
      </c>
      <c r="J73" s="28">
        <f>'Phase 1'!J28</f>
        <v>10</v>
      </c>
      <c r="K73" s="28">
        <f>'Phase 1'!K28</f>
        <v>460</v>
      </c>
      <c r="L73" s="76">
        <f>'Phase 1'!L28</f>
        <v>0</v>
      </c>
      <c r="M73" s="76">
        <f>'Phase 1'!M28</f>
        <v>0</v>
      </c>
      <c r="N73" s="105">
        <f>'Phase 1'!N28</f>
        <v>0.12291666666666667</v>
      </c>
      <c r="O73" s="131">
        <f>'Phase 1'!Q28</f>
        <v>0</v>
      </c>
      <c r="P73" s="130"/>
      <c r="Q73" s="67"/>
      <c r="R73" s="132"/>
      <c r="S73" s="133"/>
      <c r="T73" s="28">
        <f>'Phase 1'!S28</f>
        <v>16</v>
      </c>
      <c r="U73" s="28"/>
      <c r="V73" s="28"/>
      <c r="W73" s="76">
        <f>'Phase 1'!V28</f>
        <v>0</v>
      </c>
      <c r="X73" s="76">
        <f>'Phase 1'!W28</f>
        <v>0</v>
      </c>
      <c r="Y73" s="28">
        <f>'Phase 1'!X28</f>
        <v>468.77777777777783</v>
      </c>
      <c r="Z73" s="28">
        <f>'Phase 1'!Y28</f>
        <v>460</v>
      </c>
      <c r="AA73" s="76">
        <f>'Phase 1'!Z28</f>
        <v>0</v>
      </c>
    </row>
    <row r="74" spans="1:27" ht="22.5" customHeight="1" thickBot="1" x14ac:dyDescent="0.25">
      <c r="A74" s="110" t="s">
        <v>192</v>
      </c>
      <c r="B74" s="111"/>
      <c r="C74" s="111"/>
      <c r="D74" s="111"/>
      <c r="E74" s="112"/>
      <c r="F74" s="22">
        <f>SUM(F72:F73)</f>
        <v>10</v>
      </c>
      <c r="G74" s="132">
        <f>SUM(G72:G73)</f>
        <v>343.19499999999999</v>
      </c>
      <c r="H74" s="133"/>
      <c r="I74" s="22">
        <f t="shared" ref="I74:O74" si="2">SUM(I72:I73)</f>
        <v>42</v>
      </c>
      <c r="J74" s="22">
        <f t="shared" si="2"/>
        <v>42</v>
      </c>
      <c r="K74" s="22">
        <f t="shared" si="2"/>
        <v>1920</v>
      </c>
      <c r="L74" s="23">
        <f t="shared" si="2"/>
        <v>0.22727272727272727</v>
      </c>
      <c r="M74" s="23">
        <f t="shared" si="2"/>
        <v>1.3636363636363636E-2</v>
      </c>
      <c r="N74" s="105">
        <f t="shared" si="2"/>
        <v>0.5019318181818182</v>
      </c>
      <c r="O74" s="138">
        <f t="shared" si="2"/>
        <v>0.40562499999999996</v>
      </c>
      <c r="P74" s="139"/>
      <c r="Q74" s="23">
        <f>SUM(Q72:Q73)</f>
        <v>2.3674242424242424E-2</v>
      </c>
      <c r="R74" s="132">
        <f>SUM(R72:S73)</f>
        <v>644</v>
      </c>
      <c r="S74" s="133"/>
      <c r="T74" s="22">
        <f>SUM(T72:T73)</f>
        <v>27</v>
      </c>
      <c r="U74" s="22">
        <f>SUM(U72:U73)</f>
        <v>67</v>
      </c>
      <c r="V74" s="22"/>
      <c r="W74" s="22">
        <f>SUM(W72:W73)</f>
        <v>2</v>
      </c>
      <c r="X74" s="73">
        <f>SUM(X72:X73)</f>
        <v>0</v>
      </c>
      <c r="Y74" s="22">
        <f>SUM(Y72:Y73)</f>
        <v>630.66666666666674</v>
      </c>
      <c r="Z74" s="22">
        <f>SUM(Z72:Z73)</f>
        <v>1700</v>
      </c>
      <c r="AA74" s="22">
        <f>SUM(AA72:AA73)</f>
        <v>220</v>
      </c>
    </row>
  </sheetData>
  <mergeCells count="58">
    <mergeCell ref="R72:S72"/>
    <mergeCell ref="R73:S73"/>
    <mergeCell ref="R74:S74"/>
    <mergeCell ref="C14:D14"/>
    <mergeCell ref="C15:D15"/>
    <mergeCell ref="O72:P72"/>
    <mergeCell ref="O73:P73"/>
    <mergeCell ref="O74:P74"/>
    <mergeCell ref="G72:H72"/>
    <mergeCell ref="G73:H73"/>
    <mergeCell ref="G74:H74"/>
    <mergeCell ref="C49:D49"/>
    <mergeCell ref="C69:D69"/>
    <mergeCell ref="A74:E74"/>
    <mergeCell ref="A73:E73"/>
    <mergeCell ref="A72:E72"/>
    <mergeCell ref="V2:V12"/>
    <mergeCell ref="W2:W12"/>
    <mergeCell ref="Q2:Q12"/>
    <mergeCell ref="Y2:Y12"/>
    <mergeCell ref="C70:D70"/>
    <mergeCell ref="F2:F12"/>
    <mergeCell ref="C52:D52"/>
    <mergeCell ref="C67:D67"/>
    <mergeCell ref="C68:D68"/>
    <mergeCell ref="L2:L12"/>
    <mergeCell ref="C51:D51"/>
    <mergeCell ref="C48:D48"/>
    <mergeCell ref="C47:D47"/>
    <mergeCell ref="E1:E13"/>
    <mergeCell ref="C50:D50"/>
    <mergeCell ref="C53:D53"/>
    <mergeCell ref="AA2:AA12"/>
    <mergeCell ref="G2:G12"/>
    <mergeCell ref="I2:I12"/>
    <mergeCell ref="J2:J12"/>
    <mergeCell ref="K2:K12"/>
    <mergeCell ref="N2:N12"/>
    <mergeCell ref="P2:P12"/>
    <mergeCell ref="R2:R12"/>
    <mergeCell ref="T2:T12"/>
    <mergeCell ref="X2:X12"/>
    <mergeCell ref="O2:O12"/>
    <mergeCell ref="M2:M12"/>
    <mergeCell ref="S2:S12"/>
    <mergeCell ref="H2:H12"/>
    <mergeCell ref="U2:U12"/>
    <mergeCell ref="Z2:Z12"/>
    <mergeCell ref="A8:A13"/>
    <mergeCell ref="B8:B13"/>
    <mergeCell ref="C12:C13"/>
    <mergeCell ref="D12:D13"/>
    <mergeCell ref="A1:A5"/>
    <mergeCell ref="C55:D55"/>
    <mergeCell ref="C21:D21"/>
    <mergeCell ref="B1:B5"/>
    <mergeCell ref="C1:D11"/>
    <mergeCell ref="C54:D54"/>
  </mergeCells>
  <phoneticPr fontId="5" type="noConversion"/>
  <pageMargins left="0.75" right="0.75" top="1" bottom="1" header="0.5" footer="0.5"/>
  <pageSetup paperSize="17" scale="6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T51"/>
  <sheetViews>
    <sheetView topLeftCell="A16" zoomScaleNormal="100" workbookViewId="0">
      <selection activeCell="L42" sqref="L42"/>
    </sheetView>
  </sheetViews>
  <sheetFormatPr defaultRowHeight="12.75" x14ac:dyDescent="0.2"/>
  <cols>
    <col min="1" max="1" width="8.28515625" customWidth="1"/>
    <col min="2" max="2" width="8.7109375" customWidth="1"/>
    <col min="3" max="3" width="19" style="2" customWidth="1"/>
    <col min="4" max="4" width="19" customWidth="1"/>
    <col min="5" max="5" width="9.28515625" customWidth="1"/>
    <col min="6" max="27" width="8.7109375" customWidth="1"/>
  </cols>
  <sheetData>
    <row r="1" spans="1:27" ht="12.75" customHeight="1" x14ac:dyDescent="0.2">
      <c r="A1" s="118"/>
      <c r="B1" s="118"/>
      <c r="C1" s="125" t="s">
        <v>3</v>
      </c>
      <c r="D1" s="126"/>
      <c r="E1" s="118" t="s">
        <v>4</v>
      </c>
      <c r="F1" s="21">
        <v>614</v>
      </c>
      <c r="G1" s="21">
        <v>614</v>
      </c>
      <c r="H1" s="21">
        <v>614</v>
      </c>
      <c r="I1" s="21">
        <v>614</v>
      </c>
      <c r="J1" s="21">
        <v>614</v>
      </c>
      <c r="K1" s="21">
        <v>614</v>
      </c>
      <c r="L1" s="21">
        <v>614</v>
      </c>
      <c r="M1" s="21">
        <v>614</v>
      </c>
      <c r="N1" s="21">
        <v>614</v>
      </c>
      <c r="O1" s="21">
        <v>614</v>
      </c>
      <c r="P1" s="21">
        <v>614</v>
      </c>
      <c r="Q1" s="21">
        <v>614</v>
      </c>
      <c r="R1" s="21">
        <v>614</v>
      </c>
      <c r="S1" s="21">
        <v>614</v>
      </c>
      <c r="T1" s="21">
        <v>614</v>
      </c>
      <c r="U1" s="21">
        <v>614</v>
      </c>
      <c r="V1" s="21">
        <v>614</v>
      </c>
      <c r="W1" s="21">
        <v>614</v>
      </c>
      <c r="X1" s="21">
        <v>614</v>
      </c>
      <c r="Y1" s="21">
        <v>615</v>
      </c>
      <c r="Z1" s="21">
        <v>622</v>
      </c>
      <c r="AA1" s="21">
        <v>623</v>
      </c>
    </row>
    <row r="2" spans="1:27" ht="12.75" customHeight="1" x14ac:dyDescent="0.2">
      <c r="A2" s="119"/>
      <c r="B2" s="119"/>
      <c r="C2" s="127"/>
      <c r="D2" s="128"/>
      <c r="E2" s="119"/>
      <c r="F2" s="107" t="s">
        <v>7</v>
      </c>
      <c r="G2" s="107" t="s">
        <v>160</v>
      </c>
      <c r="H2" s="107" t="s">
        <v>161</v>
      </c>
      <c r="I2" s="107" t="s">
        <v>9</v>
      </c>
      <c r="J2" s="107" t="s">
        <v>10</v>
      </c>
      <c r="K2" s="107" t="s">
        <v>111</v>
      </c>
      <c r="L2" s="107" t="s">
        <v>114</v>
      </c>
      <c r="M2" s="107" t="s">
        <v>219</v>
      </c>
      <c r="N2" s="107" t="s">
        <v>115</v>
      </c>
      <c r="O2" s="107" t="s">
        <v>218</v>
      </c>
      <c r="P2" s="107" t="s">
        <v>217</v>
      </c>
      <c r="Q2" s="107" t="s">
        <v>228</v>
      </c>
      <c r="R2" s="107" t="s">
        <v>215</v>
      </c>
      <c r="S2" s="107" t="s">
        <v>216</v>
      </c>
      <c r="T2" s="107" t="s">
        <v>116</v>
      </c>
      <c r="U2" s="107" t="s">
        <v>220</v>
      </c>
      <c r="V2" s="107" t="s">
        <v>227</v>
      </c>
      <c r="W2" s="107" t="s">
        <v>221</v>
      </c>
      <c r="X2" s="107" t="s">
        <v>222</v>
      </c>
      <c r="Y2" s="107" t="s">
        <v>98</v>
      </c>
      <c r="Z2" s="107" t="s">
        <v>11</v>
      </c>
      <c r="AA2" s="107" t="s">
        <v>113</v>
      </c>
    </row>
    <row r="3" spans="1:27" ht="12.75" customHeight="1" x14ac:dyDescent="0.2">
      <c r="A3" s="119"/>
      <c r="B3" s="119"/>
      <c r="C3" s="127"/>
      <c r="D3" s="128"/>
      <c r="E3" s="119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  <c r="R3" s="108"/>
      <c r="S3" s="108"/>
      <c r="T3" s="108"/>
      <c r="U3" s="108"/>
      <c r="V3" s="108"/>
      <c r="W3" s="108"/>
      <c r="X3" s="108"/>
      <c r="Y3" s="108"/>
      <c r="Z3" s="108"/>
      <c r="AA3" s="108"/>
    </row>
    <row r="4" spans="1:27" ht="12.75" customHeight="1" x14ac:dyDescent="0.2">
      <c r="A4" s="119"/>
      <c r="B4" s="119"/>
      <c r="C4" s="127"/>
      <c r="D4" s="128"/>
      <c r="E4" s="119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  <c r="U4" s="108"/>
      <c r="V4" s="108"/>
      <c r="W4" s="108"/>
      <c r="X4" s="108"/>
      <c r="Y4" s="108"/>
      <c r="Z4" s="108"/>
      <c r="AA4" s="108"/>
    </row>
    <row r="5" spans="1:27" ht="12.75" customHeight="1" x14ac:dyDescent="0.2">
      <c r="A5" s="119"/>
      <c r="B5" s="119"/>
      <c r="C5" s="127"/>
      <c r="D5" s="128"/>
      <c r="E5" s="119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108"/>
      <c r="U5" s="108"/>
      <c r="V5" s="108"/>
      <c r="W5" s="108"/>
      <c r="X5" s="108"/>
      <c r="Y5" s="108"/>
      <c r="Z5" s="108"/>
      <c r="AA5" s="108"/>
    </row>
    <row r="6" spans="1:27" ht="12.75" customHeight="1" x14ac:dyDescent="0.2">
      <c r="A6" s="1" t="s">
        <v>0</v>
      </c>
      <c r="B6" s="1" t="s">
        <v>2</v>
      </c>
      <c r="C6" s="127"/>
      <c r="D6" s="128"/>
      <c r="E6" s="119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108"/>
      <c r="W6" s="108"/>
      <c r="X6" s="108"/>
      <c r="Y6" s="108"/>
      <c r="Z6" s="108"/>
      <c r="AA6" s="108"/>
    </row>
    <row r="7" spans="1:27" ht="12.75" customHeight="1" x14ac:dyDescent="0.2">
      <c r="A7" s="1" t="s">
        <v>1</v>
      </c>
      <c r="B7" s="1" t="s">
        <v>1</v>
      </c>
      <c r="C7" s="127"/>
      <c r="D7" s="128"/>
      <c r="E7" s="119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  <c r="W7" s="108"/>
      <c r="X7" s="108"/>
      <c r="Y7" s="108"/>
      <c r="Z7" s="108"/>
      <c r="AA7" s="108"/>
    </row>
    <row r="8" spans="1:27" ht="12.75" customHeight="1" x14ac:dyDescent="0.2">
      <c r="A8" s="119"/>
      <c r="B8" s="119"/>
      <c r="C8" s="127"/>
      <c r="D8" s="128"/>
      <c r="E8" s="119"/>
      <c r="F8" s="108"/>
      <c r="G8" s="108"/>
      <c r="H8" s="108"/>
      <c r="I8" s="108"/>
      <c r="J8" s="108"/>
      <c r="K8" s="108"/>
      <c r="L8" s="108"/>
      <c r="M8" s="108"/>
      <c r="N8" s="108"/>
      <c r="O8" s="108"/>
      <c r="P8" s="108"/>
      <c r="Q8" s="108"/>
      <c r="R8" s="108"/>
      <c r="S8" s="108"/>
      <c r="T8" s="108"/>
      <c r="U8" s="108"/>
      <c r="V8" s="108"/>
      <c r="W8" s="108"/>
      <c r="X8" s="108"/>
      <c r="Y8" s="108"/>
      <c r="Z8" s="108"/>
      <c r="AA8" s="108"/>
    </row>
    <row r="9" spans="1:27" ht="12.75" customHeight="1" x14ac:dyDescent="0.2">
      <c r="A9" s="119"/>
      <c r="B9" s="119"/>
      <c r="C9" s="127"/>
      <c r="D9" s="128"/>
      <c r="E9" s="119"/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08"/>
      <c r="Q9" s="108"/>
      <c r="R9" s="108"/>
      <c r="S9" s="108"/>
      <c r="T9" s="108"/>
      <c r="U9" s="108"/>
      <c r="V9" s="108"/>
      <c r="W9" s="108"/>
      <c r="X9" s="108"/>
      <c r="Y9" s="108"/>
      <c r="Z9" s="108"/>
      <c r="AA9" s="108"/>
    </row>
    <row r="10" spans="1:27" ht="12.75" customHeight="1" x14ac:dyDescent="0.2">
      <c r="A10" s="119"/>
      <c r="B10" s="119"/>
      <c r="C10" s="127"/>
      <c r="D10" s="128"/>
      <c r="E10" s="119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8"/>
      <c r="V10" s="108"/>
      <c r="W10" s="108"/>
      <c r="X10" s="108"/>
      <c r="Y10" s="108"/>
      <c r="Z10" s="108"/>
      <c r="AA10" s="108"/>
    </row>
    <row r="11" spans="1:27" ht="12.75" customHeight="1" x14ac:dyDescent="0.2">
      <c r="A11" s="119"/>
      <c r="B11" s="119"/>
      <c r="C11" s="127"/>
      <c r="D11" s="128"/>
      <c r="E11" s="119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  <c r="R11" s="108"/>
      <c r="S11" s="108"/>
      <c r="T11" s="108"/>
      <c r="U11" s="108"/>
      <c r="V11" s="108"/>
      <c r="W11" s="108"/>
      <c r="X11" s="108"/>
      <c r="Y11" s="108"/>
      <c r="Z11" s="108"/>
      <c r="AA11" s="108"/>
    </row>
    <row r="12" spans="1:27" ht="13.5" customHeight="1" x14ac:dyDescent="0.2">
      <c r="A12" s="119"/>
      <c r="B12" s="119"/>
      <c r="C12" s="116" t="s">
        <v>5</v>
      </c>
      <c r="D12" s="123" t="s">
        <v>6</v>
      </c>
      <c r="E12" s="119"/>
      <c r="F12" s="109"/>
      <c r="G12" s="109"/>
      <c r="H12" s="109"/>
      <c r="I12" s="109"/>
      <c r="J12" s="109"/>
      <c r="K12" s="109"/>
      <c r="L12" s="109"/>
      <c r="M12" s="109"/>
      <c r="N12" s="109"/>
      <c r="O12" s="109"/>
      <c r="P12" s="109"/>
      <c r="Q12" s="109"/>
      <c r="R12" s="109"/>
      <c r="S12" s="109"/>
      <c r="T12" s="109"/>
      <c r="U12" s="109"/>
      <c r="V12" s="109"/>
      <c r="W12" s="109"/>
      <c r="X12" s="109"/>
      <c r="Y12" s="109"/>
      <c r="Z12" s="109"/>
      <c r="AA12" s="109"/>
    </row>
    <row r="13" spans="1:27" ht="12.75" customHeight="1" thickBot="1" x14ac:dyDescent="0.25">
      <c r="A13" s="120"/>
      <c r="B13" s="120"/>
      <c r="C13" s="117"/>
      <c r="D13" s="120"/>
      <c r="E13" s="120"/>
      <c r="F13" s="12" t="s">
        <v>8</v>
      </c>
      <c r="G13" s="12" t="s">
        <v>8</v>
      </c>
      <c r="H13" s="12" t="s">
        <v>8</v>
      </c>
      <c r="I13" s="3" t="s">
        <v>8</v>
      </c>
      <c r="J13" s="3" t="s">
        <v>8</v>
      </c>
      <c r="K13" s="3" t="s">
        <v>13</v>
      </c>
      <c r="L13" s="3" t="s">
        <v>12</v>
      </c>
      <c r="M13" s="3" t="s">
        <v>12</v>
      </c>
      <c r="N13" s="3" t="s">
        <v>12</v>
      </c>
      <c r="O13" s="3" t="s">
        <v>12</v>
      </c>
      <c r="P13" s="3" t="s">
        <v>12</v>
      </c>
      <c r="Q13" s="3" t="s">
        <v>12</v>
      </c>
      <c r="R13" s="3" t="s">
        <v>13</v>
      </c>
      <c r="S13" s="3" t="s">
        <v>13</v>
      </c>
      <c r="T13" s="3" t="s">
        <v>13</v>
      </c>
      <c r="U13" s="3" t="s">
        <v>13</v>
      </c>
      <c r="V13" s="3" t="s">
        <v>13</v>
      </c>
      <c r="W13" s="3" t="s">
        <v>8</v>
      </c>
      <c r="X13" s="3" t="s">
        <v>8</v>
      </c>
      <c r="Y13" s="12" t="s">
        <v>14</v>
      </c>
      <c r="Z13" s="3" t="s">
        <v>13</v>
      </c>
      <c r="AA13" s="3" t="s">
        <v>13</v>
      </c>
    </row>
    <row r="14" spans="1:27" ht="12.75" customHeight="1" x14ac:dyDescent="0.2">
      <c r="A14" s="1"/>
      <c r="B14" s="1"/>
      <c r="C14" s="66"/>
      <c r="D14" s="68"/>
      <c r="E14" s="1"/>
      <c r="F14" s="41"/>
      <c r="G14" s="41"/>
      <c r="H14" s="41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1"/>
      <c r="Z14" s="45"/>
      <c r="AA14" s="45"/>
    </row>
    <row r="15" spans="1:27" ht="12.75" customHeight="1" x14ac:dyDescent="0.2">
      <c r="A15" s="81" t="s">
        <v>137</v>
      </c>
      <c r="B15" s="8" t="s">
        <v>211</v>
      </c>
      <c r="C15" s="9">
        <v>11443</v>
      </c>
      <c r="D15" s="6">
        <v>12293</v>
      </c>
      <c r="E15" s="4" t="s">
        <v>64</v>
      </c>
      <c r="F15" s="41"/>
      <c r="G15" s="10">
        <f>((L15+M15)*5280)/20</f>
        <v>43.05</v>
      </c>
      <c r="H15" s="24"/>
      <c r="I15" s="45"/>
      <c r="J15" s="45"/>
      <c r="K15" s="45"/>
      <c r="L15" s="45"/>
      <c r="M15" s="25">
        <f>861/5280</f>
        <v>0.16306818181818181</v>
      </c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1"/>
      <c r="Z15" s="45"/>
      <c r="AA15" s="45"/>
    </row>
    <row r="16" spans="1:27" ht="12.75" customHeight="1" x14ac:dyDescent="0.2">
      <c r="A16" s="81" t="s">
        <v>138</v>
      </c>
      <c r="B16" s="8" t="s">
        <v>213</v>
      </c>
      <c r="C16" s="9">
        <v>12359</v>
      </c>
      <c r="D16" s="6">
        <v>12438</v>
      </c>
      <c r="E16" s="4" t="s">
        <v>64</v>
      </c>
      <c r="F16" s="41"/>
      <c r="G16" s="10">
        <f>((L16+M16)*5280)/20</f>
        <v>4.0999999999999996</v>
      </c>
      <c r="H16" s="24"/>
      <c r="I16" s="45"/>
      <c r="J16" s="45"/>
      <c r="K16" s="45"/>
      <c r="L16" s="45"/>
      <c r="M16" s="25">
        <f>82/5280</f>
        <v>1.553030303030303E-2</v>
      </c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1"/>
      <c r="Z16" s="45"/>
      <c r="AA16" s="45"/>
    </row>
    <row r="17" spans="1:27" ht="12.75" customHeight="1" x14ac:dyDescent="0.2">
      <c r="A17" s="81" t="s">
        <v>139</v>
      </c>
      <c r="B17" s="8" t="s">
        <v>214</v>
      </c>
      <c r="C17" s="9" t="s">
        <v>153</v>
      </c>
      <c r="D17" s="6" t="s">
        <v>175</v>
      </c>
      <c r="E17" s="4" t="s">
        <v>121</v>
      </c>
      <c r="F17" s="41"/>
      <c r="G17" s="10">
        <f>((L17+M17)*5280)/20</f>
        <v>4</v>
      </c>
      <c r="H17" s="24"/>
      <c r="I17" s="45"/>
      <c r="J17" s="45"/>
      <c r="K17" s="45"/>
      <c r="L17" s="45"/>
      <c r="M17" s="25">
        <f>80/5280</f>
        <v>1.5151515151515152E-2</v>
      </c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1"/>
      <c r="Z17" s="45"/>
      <c r="AA17" s="45"/>
    </row>
    <row r="18" spans="1:27" ht="12.75" customHeight="1" x14ac:dyDescent="0.2">
      <c r="A18" s="81" t="s">
        <v>141</v>
      </c>
      <c r="B18" s="8" t="s">
        <v>214</v>
      </c>
      <c r="C18" s="9">
        <v>12503</v>
      </c>
      <c r="D18" s="6">
        <v>12556</v>
      </c>
      <c r="E18" s="4" t="s">
        <v>64</v>
      </c>
      <c r="F18" s="41"/>
      <c r="G18" s="10"/>
      <c r="H18" s="24"/>
      <c r="I18" s="45"/>
      <c r="J18" s="45"/>
      <c r="K18" s="45"/>
      <c r="L18" s="45"/>
      <c r="M18" s="25">
        <f>55/5280</f>
        <v>1.0416666666666666E-2</v>
      </c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1"/>
      <c r="Z18" s="45"/>
      <c r="AA18" s="45"/>
    </row>
    <row r="19" spans="1:27" ht="12.75" customHeight="1" x14ac:dyDescent="0.2">
      <c r="A19" s="81" t="s">
        <v>142</v>
      </c>
      <c r="B19" s="8" t="s">
        <v>214</v>
      </c>
      <c r="C19" s="14">
        <v>12556</v>
      </c>
      <c r="D19" s="13">
        <v>12784</v>
      </c>
      <c r="E19" s="4" t="s">
        <v>64</v>
      </c>
      <c r="F19" s="41"/>
      <c r="G19" s="10"/>
      <c r="H19" s="24"/>
      <c r="I19" s="45"/>
      <c r="J19" s="45"/>
      <c r="K19" s="45"/>
      <c r="L19" s="25">
        <f>232/5280</f>
        <v>4.3939393939393938E-2</v>
      </c>
      <c r="M19" s="2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1"/>
      <c r="Z19" s="45"/>
      <c r="AA19" s="45"/>
    </row>
    <row r="20" spans="1:27" ht="12.75" customHeight="1" x14ac:dyDescent="0.2">
      <c r="A20" s="81" t="s">
        <v>177</v>
      </c>
      <c r="B20" s="8" t="s">
        <v>214</v>
      </c>
      <c r="C20" s="14">
        <v>12556</v>
      </c>
      <c r="D20" s="13">
        <v>12784</v>
      </c>
      <c r="E20" s="4" t="s">
        <v>64</v>
      </c>
      <c r="F20" s="41"/>
      <c r="G20" s="10"/>
      <c r="H20" s="24"/>
      <c r="I20" s="45"/>
      <c r="J20" s="45"/>
      <c r="K20" s="45"/>
      <c r="L20" s="25">
        <f>232/5280</f>
        <v>4.3939393939393938E-2</v>
      </c>
      <c r="M20" s="2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1"/>
      <c r="Z20" s="45"/>
      <c r="AA20" s="45"/>
    </row>
    <row r="21" spans="1:27" ht="12.75" customHeight="1" x14ac:dyDescent="0.2">
      <c r="A21" s="81"/>
      <c r="B21" s="8"/>
      <c r="C21" s="14"/>
      <c r="D21" s="6"/>
      <c r="E21" s="4"/>
      <c r="F21" s="41"/>
      <c r="G21" s="10"/>
      <c r="H21" s="24"/>
      <c r="I21" s="45"/>
      <c r="J21" s="45"/>
      <c r="K21" s="45"/>
      <c r="L21" s="27"/>
      <c r="M21" s="27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1"/>
      <c r="Z21" s="45"/>
      <c r="AA21" s="45"/>
    </row>
    <row r="22" spans="1:27" ht="12.75" customHeight="1" x14ac:dyDescent="0.2">
      <c r="A22" s="81" t="s">
        <v>154</v>
      </c>
      <c r="B22" s="8" t="s">
        <v>214</v>
      </c>
      <c r="C22" s="14" t="s">
        <v>155</v>
      </c>
      <c r="D22" s="14" t="s">
        <v>156</v>
      </c>
      <c r="E22" s="4" t="s">
        <v>95</v>
      </c>
      <c r="F22" s="41"/>
      <c r="G22" s="10"/>
      <c r="H22" s="24"/>
      <c r="I22" s="45"/>
      <c r="J22" s="45"/>
      <c r="K22" s="45"/>
      <c r="L22" s="27"/>
      <c r="M22" s="27"/>
      <c r="N22" s="45"/>
      <c r="O22" s="45"/>
      <c r="P22" s="45"/>
      <c r="Q22" s="45"/>
      <c r="R22" s="45"/>
      <c r="S22" s="45"/>
      <c r="T22" s="45"/>
      <c r="U22" s="45"/>
      <c r="V22" s="45">
        <v>168</v>
      </c>
      <c r="W22" s="45"/>
      <c r="X22" s="45"/>
      <c r="Y22" s="41"/>
      <c r="Z22" s="45"/>
      <c r="AA22" s="45"/>
    </row>
    <row r="23" spans="1:27" ht="12.75" customHeight="1" x14ac:dyDescent="0.2">
      <c r="A23" s="81"/>
      <c r="B23" s="1"/>
      <c r="C23" s="66"/>
      <c r="D23" s="68"/>
      <c r="E23" s="1"/>
      <c r="F23" s="41"/>
      <c r="G23" s="10"/>
      <c r="H23" s="24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1"/>
      <c r="Z23" s="45"/>
      <c r="AA23" s="45"/>
    </row>
    <row r="24" spans="1:27" ht="12.75" customHeight="1" x14ac:dyDescent="0.2">
      <c r="A24" s="81" t="s">
        <v>133</v>
      </c>
      <c r="B24" s="8" t="s">
        <v>211</v>
      </c>
      <c r="C24" s="9">
        <v>11433</v>
      </c>
      <c r="D24" s="6">
        <v>12556</v>
      </c>
      <c r="E24" s="4" t="s">
        <v>95</v>
      </c>
      <c r="F24" s="10"/>
      <c r="G24" s="10">
        <f>((N24+P24+O24)*5280)/20</f>
        <v>56.75</v>
      </c>
      <c r="H24" s="10"/>
      <c r="I24" s="10"/>
      <c r="J24" s="10"/>
      <c r="K24" s="10"/>
      <c r="L24" s="25"/>
      <c r="M24" s="25"/>
      <c r="N24" s="25"/>
      <c r="O24" s="25">
        <f>1135/5280</f>
        <v>0.21496212121212122</v>
      </c>
      <c r="P24" s="25"/>
      <c r="Q24" s="25"/>
      <c r="R24" s="10"/>
      <c r="S24" s="10"/>
      <c r="T24" s="10"/>
      <c r="U24" s="10"/>
      <c r="V24" s="10"/>
      <c r="W24" s="10"/>
      <c r="X24" s="10"/>
      <c r="Y24" s="10"/>
      <c r="Z24" s="10"/>
      <c r="AA24" s="10"/>
    </row>
    <row r="25" spans="1:27" ht="12.75" customHeight="1" x14ac:dyDescent="0.2">
      <c r="A25" s="81" t="s">
        <v>134</v>
      </c>
      <c r="B25" s="8" t="s">
        <v>210</v>
      </c>
      <c r="C25" s="9">
        <v>11452</v>
      </c>
      <c r="D25" s="6">
        <v>11622</v>
      </c>
      <c r="E25" s="4" t="s">
        <v>64</v>
      </c>
      <c r="F25" s="10"/>
      <c r="G25" s="10">
        <f>(((N25+P25+O25)*5280))/20</f>
        <v>8.5</v>
      </c>
      <c r="H25" s="10"/>
      <c r="I25" s="10"/>
      <c r="J25" s="10"/>
      <c r="K25" s="10"/>
      <c r="L25" s="25"/>
      <c r="M25" s="25"/>
      <c r="N25" s="25"/>
      <c r="O25" s="25">
        <f>170/5280</f>
        <v>3.2196969696969696E-2</v>
      </c>
      <c r="P25" s="25"/>
      <c r="Q25" s="25"/>
      <c r="R25" s="10"/>
      <c r="S25" s="10"/>
      <c r="T25" s="10"/>
      <c r="U25" s="10"/>
      <c r="V25" s="10"/>
      <c r="W25" s="10"/>
      <c r="X25" s="10"/>
      <c r="Y25" s="10"/>
      <c r="Z25" s="10"/>
      <c r="AA25" s="10"/>
    </row>
    <row r="26" spans="1:27" ht="12.75" customHeight="1" x14ac:dyDescent="0.2">
      <c r="A26" s="81" t="s">
        <v>135</v>
      </c>
      <c r="B26" s="8" t="s">
        <v>211</v>
      </c>
      <c r="C26" s="9">
        <v>11797</v>
      </c>
      <c r="D26" s="6" t="s">
        <v>131</v>
      </c>
      <c r="E26" s="4" t="s">
        <v>64</v>
      </c>
      <c r="F26" s="10"/>
      <c r="G26" s="10">
        <f>(((N26+P26+O26)*5280))/20</f>
        <v>25.45</v>
      </c>
      <c r="H26" s="10"/>
      <c r="I26" s="10"/>
      <c r="J26" s="10"/>
      <c r="K26" s="10"/>
      <c r="L26" s="25"/>
      <c r="M26" s="25"/>
      <c r="N26" s="25"/>
      <c r="O26" s="25">
        <f>509/5280</f>
        <v>9.6401515151515155E-2</v>
      </c>
      <c r="P26" s="25"/>
      <c r="Q26" s="25"/>
      <c r="R26" s="10"/>
      <c r="S26" s="10"/>
      <c r="T26" s="10"/>
      <c r="U26" s="10"/>
      <c r="V26" s="10"/>
      <c r="W26" s="10"/>
      <c r="X26" s="10"/>
      <c r="Y26" s="10"/>
      <c r="Z26" s="10"/>
      <c r="AA26" s="10"/>
    </row>
    <row r="27" spans="1:27" ht="12.75" customHeight="1" x14ac:dyDescent="0.2">
      <c r="A27" s="81" t="s">
        <v>136</v>
      </c>
      <c r="B27" s="8" t="s">
        <v>214</v>
      </c>
      <c r="C27" s="9" t="s">
        <v>173</v>
      </c>
      <c r="D27" s="6" t="s">
        <v>179</v>
      </c>
      <c r="E27" s="4" t="s">
        <v>64</v>
      </c>
      <c r="F27" s="10"/>
      <c r="G27" s="10">
        <f>(((N27+P27+O27)*5280))/20</f>
        <v>7.65</v>
      </c>
      <c r="H27" s="10"/>
      <c r="I27" s="10"/>
      <c r="J27" s="10"/>
      <c r="K27" s="10"/>
      <c r="L27" s="25"/>
      <c r="M27" s="25"/>
      <c r="N27" s="25"/>
      <c r="O27" s="25">
        <f>153/5280</f>
        <v>2.8977272727272727E-2</v>
      </c>
      <c r="P27" s="25"/>
      <c r="Q27" s="25"/>
      <c r="R27" s="10"/>
      <c r="S27" s="10"/>
      <c r="T27" s="10"/>
      <c r="U27" s="10"/>
      <c r="V27" s="10"/>
      <c r="W27" s="10"/>
      <c r="X27" s="10"/>
      <c r="Y27" s="10"/>
      <c r="Z27" s="10"/>
      <c r="AA27" s="10"/>
    </row>
    <row r="28" spans="1:27" ht="12.75" customHeight="1" x14ac:dyDescent="0.2">
      <c r="A28" s="81" t="s">
        <v>149</v>
      </c>
      <c r="B28" s="8" t="s">
        <v>214</v>
      </c>
      <c r="C28" s="9" t="s">
        <v>174</v>
      </c>
      <c r="D28" s="6" t="s">
        <v>179</v>
      </c>
      <c r="E28" s="4" t="s">
        <v>63</v>
      </c>
      <c r="F28" s="10"/>
      <c r="G28" s="10">
        <f>(((N28+P28+O28)*5280))/20</f>
        <v>9.4</v>
      </c>
      <c r="H28" s="10"/>
      <c r="I28" s="10"/>
      <c r="J28" s="10"/>
      <c r="K28" s="10"/>
      <c r="L28" s="25"/>
      <c r="M28" s="25"/>
      <c r="N28" s="25"/>
      <c r="O28" s="25">
        <f>188/5280</f>
        <v>3.5606060606060606E-2</v>
      </c>
      <c r="P28" s="25"/>
      <c r="Q28" s="25"/>
      <c r="R28" s="10"/>
      <c r="S28" s="10"/>
      <c r="T28" s="10"/>
      <c r="U28" s="10"/>
      <c r="V28" s="10"/>
      <c r="W28" s="10"/>
      <c r="X28" s="10"/>
      <c r="Y28" s="10"/>
      <c r="Z28" s="10"/>
      <c r="AA28" s="10"/>
    </row>
    <row r="29" spans="1:27" ht="12.75" customHeight="1" x14ac:dyDescent="0.2">
      <c r="A29" s="81" t="s">
        <v>150</v>
      </c>
      <c r="B29" s="8" t="s">
        <v>214</v>
      </c>
      <c r="C29" s="6">
        <v>12556</v>
      </c>
      <c r="D29" s="6">
        <v>12762</v>
      </c>
      <c r="E29" s="4" t="s">
        <v>95</v>
      </c>
      <c r="F29" s="10"/>
      <c r="G29" s="10"/>
      <c r="H29" s="10"/>
      <c r="I29" s="10"/>
      <c r="J29" s="10"/>
      <c r="K29" s="10"/>
      <c r="L29" s="25"/>
      <c r="M29" s="25"/>
      <c r="N29" s="25">
        <f>208/5280</f>
        <v>3.9393939393939391E-2</v>
      </c>
      <c r="O29" s="25"/>
      <c r="P29" s="25"/>
      <c r="Q29" s="25"/>
      <c r="R29" s="10"/>
      <c r="S29" s="10"/>
      <c r="T29" s="10"/>
      <c r="U29" s="10"/>
      <c r="V29" s="10"/>
      <c r="W29" s="10"/>
      <c r="X29" s="10"/>
      <c r="Y29" s="10"/>
      <c r="Z29" s="10"/>
      <c r="AA29" s="10"/>
    </row>
    <row r="30" spans="1:27" ht="12.75" customHeight="1" x14ac:dyDescent="0.2">
      <c r="A30" s="81"/>
      <c r="B30" s="8"/>
      <c r="C30" s="9"/>
      <c r="D30" s="6"/>
      <c r="E30" s="4"/>
      <c r="F30" s="10"/>
      <c r="G30" s="10"/>
      <c r="H30" s="10"/>
      <c r="I30" s="11"/>
      <c r="J30" s="10"/>
      <c r="K30" s="10"/>
      <c r="L30" s="25"/>
      <c r="M30" s="25"/>
      <c r="N30" s="25"/>
      <c r="O30" s="25"/>
      <c r="P30" s="25"/>
      <c r="Q30" s="25"/>
      <c r="R30" s="10"/>
      <c r="S30" s="10"/>
      <c r="T30" s="10"/>
      <c r="U30" s="10"/>
      <c r="V30" s="10"/>
      <c r="W30" s="10"/>
      <c r="X30" s="10"/>
      <c r="Y30" s="10"/>
      <c r="Z30" s="10"/>
      <c r="AA30" s="10"/>
    </row>
    <row r="31" spans="1:27" ht="12.75" customHeight="1" x14ac:dyDescent="0.2">
      <c r="A31" s="81" t="s">
        <v>171</v>
      </c>
      <c r="B31" s="8" t="s">
        <v>210</v>
      </c>
      <c r="C31" s="113">
        <v>11538</v>
      </c>
      <c r="D31" s="114"/>
      <c r="E31" s="4" t="s">
        <v>63</v>
      </c>
      <c r="F31" s="10">
        <v>1</v>
      </c>
      <c r="G31" s="10"/>
      <c r="H31" s="10"/>
      <c r="I31" s="10"/>
      <c r="J31" s="10"/>
      <c r="K31" s="10"/>
      <c r="L31" s="25"/>
      <c r="M31" s="25"/>
      <c r="N31" s="25"/>
      <c r="O31" s="25"/>
      <c r="P31" s="25"/>
      <c r="Q31" s="25"/>
      <c r="R31" s="10"/>
      <c r="S31" s="10"/>
      <c r="T31" s="10"/>
      <c r="U31" s="10"/>
      <c r="V31" s="10"/>
      <c r="W31" s="10"/>
      <c r="X31" s="10"/>
      <c r="Y31" s="10"/>
      <c r="Z31" s="10"/>
      <c r="AA31" s="10"/>
    </row>
    <row r="32" spans="1:27" ht="12.75" customHeight="1" x14ac:dyDescent="0.2">
      <c r="A32" s="81" t="s">
        <v>172</v>
      </c>
      <c r="B32" s="8" t="s">
        <v>210</v>
      </c>
      <c r="C32" s="113">
        <v>11583</v>
      </c>
      <c r="D32" s="114"/>
      <c r="E32" s="4" t="s">
        <v>64</v>
      </c>
      <c r="F32" s="10">
        <v>1</v>
      </c>
      <c r="G32" s="10"/>
      <c r="H32" s="10"/>
      <c r="I32" s="10"/>
      <c r="J32" s="10"/>
      <c r="K32" s="10"/>
      <c r="L32" s="25"/>
      <c r="M32" s="25"/>
      <c r="N32" s="25"/>
      <c r="O32" s="25"/>
      <c r="P32" s="25"/>
      <c r="Q32" s="25"/>
      <c r="R32" s="10"/>
      <c r="S32" s="10"/>
      <c r="T32" s="10"/>
      <c r="U32" s="10"/>
      <c r="V32" s="10"/>
      <c r="W32" s="10"/>
      <c r="X32" s="10"/>
      <c r="Y32" s="10"/>
      <c r="Z32" s="10"/>
      <c r="AA32" s="10"/>
    </row>
    <row r="33" spans="1:254" ht="12.75" customHeight="1" x14ac:dyDescent="0.2">
      <c r="A33" s="81" t="s">
        <v>176</v>
      </c>
      <c r="B33" s="8" t="s">
        <v>212</v>
      </c>
      <c r="C33" s="113">
        <v>12026</v>
      </c>
      <c r="D33" s="114"/>
      <c r="E33" s="4" t="s">
        <v>64</v>
      </c>
      <c r="F33" s="10">
        <v>1</v>
      </c>
      <c r="G33" s="10"/>
      <c r="H33" s="10"/>
      <c r="I33" s="10"/>
      <c r="J33" s="10"/>
      <c r="K33" s="10"/>
      <c r="L33" s="25"/>
      <c r="M33" s="25"/>
      <c r="N33" s="25"/>
      <c r="O33" s="25"/>
      <c r="P33" s="25"/>
      <c r="Q33" s="25"/>
      <c r="R33" s="10"/>
      <c r="S33" s="10"/>
      <c r="T33" s="10"/>
      <c r="U33" s="10"/>
      <c r="V33" s="10"/>
      <c r="W33" s="10"/>
      <c r="X33" s="10"/>
      <c r="Y33" s="10"/>
      <c r="Z33" s="10"/>
      <c r="AA33" s="10"/>
    </row>
    <row r="34" spans="1:254" ht="12.75" customHeight="1" x14ac:dyDescent="0.2">
      <c r="A34" s="81"/>
      <c r="B34" s="8"/>
      <c r="C34" s="9"/>
      <c r="D34" s="6"/>
      <c r="E34" s="4"/>
      <c r="F34" s="10"/>
      <c r="G34" s="10"/>
      <c r="H34" s="10"/>
      <c r="I34" s="10"/>
      <c r="J34" s="10"/>
      <c r="K34" s="10"/>
      <c r="L34" s="25"/>
      <c r="M34" s="25"/>
      <c r="N34" s="25"/>
      <c r="O34" s="25"/>
      <c r="P34" s="25"/>
      <c r="Q34" s="25"/>
      <c r="R34" s="10"/>
      <c r="S34" s="10"/>
      <c r="T34" s="10"/>
      <c r="U34" s="10"/>
      <c r="V34" s="10"/>
      <c r="W34" s="10"/>
      <c r="X34" s="10"/>
      <c r="Y34" s="10"/>
      <c r="Z34" s="10"/>
      <c r="AA34" s="10"/>
    </row>
    <row r="35" spans="1:254" ht="12.75" customHeight="1" x14ac:dyDescent="0.2">
      <c r="A35" s="81" t="s">
        <v>159</v>
      </c>
      <c r="B35" s="8" t="s">
        <v>210</v>
      </c>
      <c r="C35" s="9">
        <v>11491</v>
      </c>
      <c r="D35" s="6">
        <v>11614</v>
      </c>
      <c r="E35" s="4"/>
      <c r="F35" s="10"/>
      <c r="G35" s="10"/>
      <c r="H35" s="10"/>
      <c r="I35" s="10"/>
      <c r="J35" s="10"/>
      <c r="K35" s="10"/>
      <c r="L35" s="25"/>
      <c r="M35" s="25"/>
      <c r="N35" s="25"/>
      <c r="O35" s="25"/>
      <c r="P35" s="25"/>
      <c r="Q35" s="25"/>
      <c r="R35" s="10"/>
      <c r="S35" s="10"/>
      <c r="T35" s="10"/>
      <c r="U35" s="10"/>
      <c r="V35" s="10"/>
      <c r="W35" s="10"/>
      <c r="X35" s="10"/>
      <c r="Y35" s="10">
        <v>52</v>
      </c>
      <c r="Z35" s="10"/>
      <c r="AA35" s="10"/>
    </row>
    <row r="36" spans="1:254" ht="12.75" customHeight="1" x14ac:dyDescent="0.2">
      <c r="A36" s="81"/>
      <c r="B36" s="8"/>
      <c r="C36" s="9"/>
      <c r="D36" s="6"/>
      <c r="E36" s="4"/>
      <c r="F36" s="10"/>
      <c r="G36" s="10"/>
      <c r="H36" s="10"/>
      <c r="I36" s="10"/>
      <c r="J36" s="10"/>
      <c r="K36" s="10"/>
      <c r="L36" s="25"/>
      <c r="M36" s="25"/>
      <c r="N36" s="25"/>
      <c r="O36" s="25"/>
      <c r="P36" s="25"/>
      <c r="Q36" s="25"/>
      <c r="R36" s="10"/>
      <c r="S36" s="10"/>
      <c r="T36" s="10"/>
      <c r="U36" s="10"/>
      <c r="V36" s="10"/>
      <c r="W36" s="10"/>
      <c r="X36" s="10"/>
      <c r="Y36" s="10"/>
      <c r="Z36" s="10"/>
      <c r="AA36" s="10"/>
    </row>
    <row r="37" spans="1:254" ht="12.75" customHeight="1" x14ac:dyDescent="0.2">
      <c r="A37" s="81" t="s">
        <v>168</v>
      </c>
      <c r="B37" s="8" t="s">
        <v>210</v>
      </c>
      <c r="C37" s="9">
        <v>11496</v>
      </c>
      <c r="D37" s="6">
        <v>11584</v>
      </c>
      <c r="E37" s="4" t="s">
        <v>64</v>
      </c>
      <c r="F37" s="10"/>
      <c r="G37" s="10"/>
      <c r="H37" s="10"/>
      <c r="I37" s="10">
        <f>ROUNDUP(Z37/50,0)</f>
        <v>2</v>
      </c>
      <c r="J37" s="10">
        <f>ROUNDUP(Z37/50,0)</f>
        <v>2</v>
      </c>
      <c r="K37" s="10">
        <f>Z37</f>
        <v>90</v>
      </c>
      <c r="L37" s="25"/>
      <c r="M37" s="25"/>
      <c r="N37" s="25"/>
      <c r="O37" s="25"/>
      <c r="P37" s="25"/>
      <c r="Q37" s="25"/>
      <c r="R37" s="10"/>
      <c r="S37" s="10"/>
      <c r="T37" s="10"/>
      <c r="U37" s="10"/>
      <c r="V37" s="10"/>
      <c r="W37" s="10"/>
      <c r="X37" s="10"/>
      <c r="Y37" s="10"/>
      <c r="Z37" s="10">
        <f>ROUNDUP(88,-1)</f>
        <v>90</v>
      </c>
      <c r="AA37" s="10"/>
    </row>
    <row r="38" spans="1:254" ht="12.75" customHeight="1" x14ac:dyDescent="0.2">
      <c r="A38" s="81" t="s">
        <v>169</v>
      </c>
      <c r="B38" s="8" t="s">
        <v>210</v>
      </c>
      <c r="C38" s="9">
        <v>11558</v>
      </c>
      <c r="D38" s="6">
        <v>11803</v>
      </c>
      <c r="E38" s="4" t="s">
        <v>95</v>
      </c>
      <c r="F38" s="10"/>
      <c r="G38" s="10"/>
      <c r="H38" s="10"/>
      <c r="I38" s="10">
        <f>ROUNDUP(Z38/50,0)</f>
        <v>6</v>
      </c>
      <c r="J38" s="10">
        <f>ROUNDUP(Z38/50,0)</f>
        <v>6</v>
      </c>
      <c r="K38" s="10">
        <f>Z38</f>
        <v>260</v>
      </c>
      <c r="L38" s="25"/>
      <c r="M38" s="25"/>
      <c r="N38" s="25"/>
      <c r="O38" s="25"/>
      <c r="P38" s="25"/>
      <c r="Q38" s="25"/>
      <c r="R38" s="10"/>
      <c r="S38" s="10"/>
      <c r="T38" s="10"/>
      <c r="U38" s="10"/>
      <c r="V38" s="10"/>
      <c r="W38" s="10"/>
      <c r="X38" s="10"/>
      <c r="Y38" s="10"/>
      <c r="Z38" s="10">
        <v>260</v>
      </c>
      <c r="AA38" s="10"/>
    </row>
    <row r="39" spans="1:254" ht="12.75" customHeight="1" x14ac:dyDescent="0.2">
      <c r="A39" s="81" t="s">
        <v>170</v>
      </c>
      <c r="B39" s="8" t="s">
        <v>213</v>
      </c>
      <c r="C39" s="9">
        <v>12045</v>
      </c>
      <c r="D39" s="6">
        <v>12685</v>
      </c>
      <c r="E39" s="4" t="s">
        <v>95</v>
      </c>
      <c r="F39" s="10"/>
      <c r="G39" s="10"/>
      <c r="H39" s="10"/>
      <c r="I39" s="10">
        <f>ROUNDUP(Z39/50,0)</f>
        <v>13</v>
      </c>
      <c r="J39" s="10">
        <f>ROUNDUP(Z39/50,0)</f>
        <v>13</v>
      </c>
      <c r="K39" s="10">
        <f>Z39</f>
        <v>650</v>
      </c>
      <c r="L39" s="25"/>
      <c r="M39" s="25"/>
      <c r="N39" s="25"/>
      <c r="O39" s="25"/>
      <c r="P39" s="25"/>
      <c r="Q39" s="25"/>
      <c r="R39" s="10"/>
      <c r="S39" s="10"/>
      <c r="T39" s="10"/>
      <c r="U39" s="10"/>
      <c r="V39" s="10"/>
      <c r="W39" s="10"/>
      <c r="X39" s="10"/>
      <c r="Y39" s="10"/>
      <c r="Z39" s="10">
        <f>ROUNDUP(649,-1)</f>
        <v>650</v>
      </c>
      <c r="AA39" s="10"/>
    </row>
    <row r="40" spans="1:254" ht="12.75" customHeight="1" x14ac:dyDescent="0.2">
      <c r="A40" s="81"/>
      <c r="B40" s="8"/>
      <c r="C40" s="9"/>
      <c r="D40" s="5"/>
      <c r="E40" s="4"/>
      <c r="F40" s="10"/>
      <c r="G40" s="10"/>
      <c r="H40" s="10"/>
      <c r="I40" s="10"/>
      <c r="J40" s="10"/>
      <c r="K40" s="10"/>
      <c r="L40" s="25"/>
      <c r="M40" s="25"/>
      <c r="N40" s="25"/>
      <c r="O40" s="25"/>
      <c r="P40" s="25"/>
      <c r="Q40" s="25"/>
      <c r="R40" s="10"/>
      <c r="S40" s="10"/>
      <c r="T40" s="10"/>
      <c r="U40" s="10"/>
      <c r="V40" s="10"/>
      <c r="W40" s="10"/>
      <c r="X40" s="10"/>
      <c r="Y40" s="10"/>
      <c r="Z40" s="10"/>
      <c r="AA40" s="10"/>
    </row>
    <row r="41" spans="1:254" ht="12.75" customHeight="1" x14ac:dyDescent="0.2">
      <c r="A41" s="81" t="s">
        <v>56</v>
      </c>
      <c r="B41" s="8" t="s">
        <v>214</v>
      </c>
      <c r="C41" s="9" t="s">
        <v>66</v>
      </c>
      <c r="D41" s="6" t="s">
        <v>67</v>
      </c>
      <c r="E41" s="4" t="s">
        <v>64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>
        <v>1</v>
      </c>
      <c r="Y41" s="10"/>
      <c r="Z41" s="10"/>
      <c r="AA41" s="10"/>
    </row>
    <row r="42" spans="1:254" ht="12.75" customHeight="1" x14ac:dyDescent="0.2">
      <c r="A42" s="81"/>
      <c r="B42" s="8"/>
      <c r="C42" s="9"/>
      <c r="D42" s="6"/>
      <c r="E42" s="4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29"/>
      <c r="Z42" s="8"/>
      <c r="AA42" s="8"/>
      <c r="AB42" s="30"/>
      <c r="AC42" s="30"/>
      <c r="AD42" s="30"/>
      <c r="AE42" s="31"/>
      <c r="AF42" s="32"/>
      <c r="AG42" s="33"/>
      <c r="AH42" s="33"/>
      <c r="AI42" s="31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30"/>
      <c r="AU42" s="31"/>
      <c r="AV42" s="32"/>
      <c r="AW42" s="33"/>
      <c r="AX42" s="33"/>
      <c r="AY42" s="31"/>
      <c r="AZ42" s="30"/>
      <c r="BA42" s="30"/>
      <c r="BB42" s="30"/>
      <c r="BC42" s="30"/>
      <c r="BD42" s="30"/>
      <c r="BE42" s="30"/>
      <c r="BF42" s="30"/>
      <c r="BG42" s="30"/>
      <c r="BH42" s="30"/>
      <c r="BI42" s="30"/>
      <c r="BJ42" s="30"/>
      <c r="BK42" s="31"/>
      <c r="BL42" s="32"/>
      <c r="BM42" s="33"/>
      <c r="BN42" s="33"/>
      <c r="BO42" s="31"/>
      <c r="BP42" s="30"/>
      <c r="BQ42" s="30"/>
      <c r="BR42" s="30"/>
      <c r="BS42" s="30"/>
      <c r="BT42" s="30"/>
      <c r="BU42" s="30"/>
      <c r="BV42" s="30"/>
      <c r="BW42" s="30"/>
      <c r="BX42" s="30"/>
      <c r="BY42" s="30"/>
      <c r="BZ42" s="30"/>
      <c r="CA42" s="31"/>
      <c r="CB42" s="32"/>
      <c r="CC42" s="33"/>
      <c r="CD42" s="33"/>
      <c r="CE42" s="31"/>
      <c r="CF42" s="30"/>
      <c r="CG42" s="30"/>
      <c r="CH42" s="30"/>
      <c r="CI42" s="30"/>
      <c r="CJ42" s="30"/>
      <c r="CK42" s="30"/>
      <c r="CL42" s="30"/>
      <c r="CM42" s="30"/>
      <c r="CN42" s="30"/>
      <c r="CO42" s="30"/>
      <c r="CP42" s="30"/>
      <c r="CQ42" s="31"/>
      <c r="CR42" s="32"/>
      <c r="CS42" s="33"/>
      <c r="CT42" s="33"/>
      <c r="CU42" s="31"/>
      <c r="CV42" s="30"/>
      <c r="CW42" s="30"/>
      <c r="CX42" s="30"/>
      <c r="CY42" s="30"/>
      <c r="CZ42" s="30"/>
      <c r="DA42" s="30"/>
      <c r="DB42" s="30"/>
      <c r="DC42" s="30"/>
      <c r="DD42" s="30"/>
      <c r="DE42" s="30"/>
      <c r="DF42" s="30"/>
      <c r="DG42" s="31"/>
      <c r="DH42" s="32"/>
      <c r="DI42" s="33"/>
      <c r="DJ42" s="33"/>
      <c r="DK42" s="31"/>
      <c r="DL42" s="30"/>
      <c r="DM42" s="30"/>
      <c r="DN42" s="30"/>
      <c r="DO42" s="30"/>
      <c r="DP42" s="30"/>
      <c r="DQ42" s="30"/>
      <c r="DR42" s="30"/>
      <c r="DS42" s="30"/>
      <c r="DT42" s="30"/>
      <c r="DU42" s="30"/>
      <c r="DV42" s="30"/>
      <c r="DW42" s="31"/>
      <c r="DX42" s="32"/>
      <c r="DY42" s="33"/>
      <c r="DZ42" s="33"/>
      <c r="EA42" s="31"/>
      <c r="EB42" s="30"/>
      <c r="EC42" s="30"/>
      <c r="ED42" s="30"/>
      <c r="EE42" s="30"/>
      <c r="EF42" s="30"/>
      <c r="EG42" s="30"/>
      <c r="EH42" s="30"/>
      <c r="EI42" s="30"/>
      <c r="EJ42" s="30"/>
      <c r="EK42" s="30"/>
      <c r="EL42" s="30"/>
      <c r="EM42" s="31"/>
      <c r="EN42" s="32"/>
      <c r="EO42" s="33"/>
      <c r="EP42" s="33"/>
      <c r="EQ42" s="31"/>
      <c r="ER42" s="30"/>
      <c r="ES42" s="30"/>
      <c r="ET42" s="30"/>
      <c r="EU42" s="30"/>
      <c r="EV42" s="30"/>
      <c r="EW42" s="30"/>
      <c r="EX42" s="30"/>
      <c r="EY42" s="30"/>
      <c r="EZ42" s="30"/>
      <c r="FA42" s="30"/>
      <c r="FB42" s="30"/>
      <c r="FC42" s="31"/>
      <c r="FD42" s="32"/>
      <c r="FE42" s="33"/>
      <c r="FF42" s="33"/>
      <c r="FG42" s="31"/>
      <c r="FH42" s="30"/>
      <c r="FI42" s="30"/>
      <c r="FJ42" s="30"/>
      <c r="FK42" s="30"/>
      <c r="FL42" s="30"/>
      <c r="FM42" s="30"/>
      <c r="FN42" s="30"/>
      <c r="FO42" s="30"/>
      <c r="FP42" s="30"/>
      <c r="FQ42" s="30"/>
      <c r="FR42" s="30"/>
      <c r="FS42" s="31"/>
      <c r="FT42" s="32"/>
      <c r="FU42" s="33"/>
      <c r="FV42" s="33"/>
      <c r="FW42" s="31"/>
      <c r="FX42" s="30"/>
      <c r="FY42" s="30"/>
      <c r="FZ42" s="30"/>
      <c r="GA42" s="30"/>
      <c r="GB42" s="30"/>
      <c r="GC42" s="30"/>
      <c r="GD42" s="30"/>
      <c r="GE42" s="30"/>
      <c r="GF42" s="30"/>
      <c r="GG42" s="30"/>
      <c r="GH42" s="30"/>
      <c r="GI42" s="31"/>
      <c r="GJ42" s="32"/>
      <c r="GK42" s="33"/>
      <c r="GL42" s="33"/>
      <c r="GM42" s="31"/>
      <c r="GN42" s="30"/>
      <c r="GO42" s="30"/>
      <c r="GP42" s="30"/>
      <c r="GQ42" s="30"/>
      <c r="GR42" s="30"/>
      <c r="GS42" s="30"/>
      <c r="GT42" s="30"/>
      <c r="GU42" s="30"/>
      <c r="GV42" s="30"/>
      <c r="GW42" s="30"/>
      <c r="GX42" s="30"/>
      <c r="GY42" s="31"/>
      <c r="GZ42" s="32"/>
      <c r="HA42" s="33"/>
      <c r="HB42" s="33"/>
      <c r="HC42" s="31"/>
      <c r="HD42" s="30"/>
      <c r="HE42" s="30"/>
      <c r="HF42" s="30"/>
      <c r="HG42" s="30"/>
      <c r="HH42" s="30"/>
      <c r="HI42" s="30"/>
      <c r="HJ42" s="30"/>
      <c r="HK42" s="30"/>
      <c r="HL42" s="30"/>
      <c r="HM42" s="30"/>
      <c r="HN42" s="30"/>
      <c r="HO42" s="31"/>
      <c r="HP42" s="32"/>
      <c r="HQ42" s="33"/>
      <c r="HR42" s="33"/>
      <c r="HS42" s="31"/>
      <c r="HT42" s="30"/>
      <c r="HU42" s="30"/>
      <c r="HV42" s="30"/>
      <c r="HW42" s="30"/>
      <c r="HX42" s="30"/>
      <c r="HY42" s="30"/>
      <c r="HZ42" s="30"/>
      <c r="IA42" s="30"/>
      <c r="IB42" s="30"/>
      <c r="IC42" s="30"/>
      <c r="ID42" s="30"/>
      <c r="IE42" s="31"/>
      <c r="IF42" s="32"/>
      <c r="IG42" s="33"/>
      <c r="IH42" s="33"/>
      <c r="II42" s="31"/>
      <c r="IJ42" s="30"/>
      <c r="IK42" s="30"/>
      <c r="IL42" s="30"/>
      <c r="IM42" s="30"/>
      <c r="IN42" s="30"/>
      <c r="IO42" s="30"/>
      <c r="IP42" s="30"/>
      <c r="IQ42" s="30"/>
      <c r="IR42" s="30"/>
      <c r="IS42" s="30"/>
      <c r="IT42" s="30"/>
    </row>
    <row r="43" spans="1:254" ht="12.75" customHeight="1" x14ac:dyDescent="0.2">
      <c r="A43" s="81" t="s">
        <v>152</v>
      </c>
      <c r="B43" s="8" t="s">
        <v>210</v>
      </c>
      <c r="C43" s="113">
        <v>11574</v>
      </c>
      <c r="D43" s="114"/>
      <c r="E43" s="4" t="s">
        <v>64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>
        <v>11</v>
      </c>
      <c r="V43" s="10"/>
      <c r="W43" s="10"/>
      <c r="X43" s="10"/>
      <c r="Y43" s="29"/>
      <c r="Z43" s="8"/>
      <c r="AA43" s="8"/>
      <c r="AB43" s="30"/>
      <c r="AC43" s="30"/>
      <c r="AD43" s="30"/>
      <c r="AE43" s="31"/>
      <c r="AF43" s="32"/>
      <c r="AG43" s="33"/>
      <c r="AH43" s="33"/>
      <c r="AI43" s="31"/>
      <c r="AJ43" s="30"/>
      <c r="AK43" s="30"/>
      <c r="AL43" s="30"/>
      <c r="AM43" s="30"/>
      <c r="AN43" s="30"/>
      <c r="AO43" s="30"/>
      <c r="AP43" s="30"/>
      <c r="AQ43" s="30"/>
      <c r="AR43" s="30"/>
      <c r="AS43" s="30"/>
      <c r="AT43" s="30"/>
      <c r="AU43" s="31"/>
      <c r="AV43" s="32"/>
      <c r="AW43" s="33"/>
      <c r="AX43" s="33"/>
      <c r="AY43" s="31"/>
      <c r="AZ43" s="30"/>
      <c r="BA43" s="30"/>
      <c r="BB43" s="30"/>
      <c r="BC43" s="30"/>
      <c r="BD43" s="30"/>
      <c r="BE43" s="30"/>
      <c r="BF43" s="30"/>
      <c r="BG43" s="30"/>
      <c r="BH43" s="30"/>
      <c r="BI43" s="30"/>
      <c r="BJ43" s="30"/>
      <c r="BK43" s="31"/>
      <c r="BL43" s="32"/>
      <c r="BM43" s="33"/>
      <c r="BN43" s="33"/>
      <c r="BO43" s="31"/>
      <c r="BP43" s="30"/>
      <c r="BQ43" s="30"/>
      <c r="BR43" s="30"/>
      <c r="BS43" s="30"/>
      <c r="BT43" s="30"/>
      <c r="BU43" s="30"/>
      <c r="BV43" s="30"/>
      <c r="BW43" s="30"/>
      <c r="BX43" s="30"/>
      <c r="BY43" s="30"/>
      <c r="BZ43" s="30"/>
      <c r="CA43" s="31"/>
      <c r="CB43" s="32"/>
      <c r="CC43" s="33"/>
      <c r="CD43" s="33"/>
      <c r="CE43" s="31"/>
      <c r="CF43" s="30"/>
      <c r="CG43" s="30"/>
      <c r="CH43" s="30"/>
      <c r="CI43" s="30"/>
      <c r="CJ43" s="30"/>
      <c r="CK43" s="30"/>
      <c r="CL43" s="30"/>
      <c r="CM43" s="30"/>
      <c r="CN43" s="30"/>
      <c r="CO43" s="30"/>
      <c r="CP43" s="30"/>
      <c r="CQ43" s="31"/>
      <c r="CR43" s="32"/>
      <c r="CS43" s="33"/>
      <c r="CT43" s="33"/>
      <c r="CU43" s="31"/>
      <c r="CV43" s="30"/>
      <c r="CW43" s="30"/>
      <c r="CX43" s="30"/>
      <c r="CY43" s="30"/>
      <c r="CZ43" s="30"/>
      <c r="DA43" s="30"/>
      <c r="DB43" s="30"/>
      <c r="DC43" s="30"/>
      <c r="DD43" s="30"/>
      <c r="DE43" s="30"/>
      <c r="DF43" s="30"/>
      <c r="DG43" s="31"/>
      <c r="DH43" s="32"/>
      <c r="DI43" s="33"/>
      <c r="DJ43" s="33"/>
      <c r="DK43" s="31"/>
      <c r="DL43" s="30"/>
      <c r="DM43" s="30"/>
      <c r="DN43" s="30"/>
      <c r="DO43" s="30"/>
      <c r="DP43" s="30"/>
      <c r="DQ43" s="30"/>
      <c r="DR43" s="30"/>
      <c r="DS43" s="30"/>
      <c r="DT43" s="30"/>
      <c r="DU43" s="30"/>
      <c r="DV43" s="30"/>
      <c r="DW43" s="31"/>
      <c r="DX43" s="32"/>
      <c r="DY43" s="33"/>
      <c r="DZ43" s="33"/>
      <c r="EA43" s="31"/>
      <c r="EB43" s="30"/>
      <c r="EC43" s="30"/>
      <c r="ED43" s="30"/>
      <c r="EE43" s="30"/>
      <c r="EF43" s="30"/>
      <c r="EG43" s="30"/>
      <c r="EH43" s="30"/>
      <c r="EI43" s="30"/>
      <c r="EJ43" s="30"/>
      <c r="EK43" s="30"/>
      <c r="EL43" s="30"/>
      <c r="EM43" s="31"/>
      <c r="EN43" s="32"/>
      <c r="EO43" s="33"/>
      <c r="EP43" s="33"/>
      <c r="EQ43" s="31"/>
      <c r="ER43" s="30"/>
      <c r="ES43" s="30"/>
      <c r="ET43" s="30"/>
      <c r="EU43" s="30"/>
      <c r="EV43" s="30"/>
      <c r="EW43" s="30"/>
      <c r="EX43" s="30"/>
      <c r="EY43" s="30"/>
      <c r="EZ43" s="30"/>
      <c r="FA43" s="30"/>
      <c r="FB43" s="30"/>
      <c r="FC43" s="31"/>
      <c r="FD43" s="32"/>
      <c r="FE43" s="33"/>
      <c r="FF43" s="33"/>
      <c r="FG43" s="31"/>
      <c r="FH43" s="30"/>
      <c r="FI43" s="30"/>
      <c r="FJ43" s="30"/>
      <c r="FK43" s="30"/>
      <c r="FL43" s="30"/>
      <c r="FM43" s="30"/>
      <c r="FN43" s="30"/>
      <c r="FO43" s="30"/>
      <c r="FP43" s="30"/>
      <c r="FQ43" s="30"/>
      <c r="FR43" s="30"/>
      <c r="FS43" s="31"/>
      <c r="FT43" s="32"/>
      <c r="FU43" s="33"/>
      <c r="FV43" s="33"/>
      <c r="FW43" s="31"/>
      <c r="FX43" s="30"/>
      <c r="FY43" s="30"/>
      <c r="FZ43" s="30"/>
      <c r="GA43" s="30"/>
      <c r="GB43" s="30"/>
      <c r="GC43" s="30"/>
      <c r="GD43" s="30"/>
      <c r="GE43" s="30"/>
      <c r="GF43" s="30"/>
      <c r="GG43" s="30"/>
      <c r="GH43" s="30"/>
      <c r="GI43" s="31"/>
      <c r="GJ43" s="32"/>
      <c r="GK43" s="33"/>
      <c r="GL43" s="33"/>
      <c r="GM43" s="31"/>
      <c r="GN43" s="30"/>
      <c r="GO43" s="30"/>
      <c r="GP43" s="30"/>
      <c r="GQ43" s="30"/>
      <c r="GR43" s="30"/>
      <c r="GS43" s="30"/>
      <c r="GT43" s="30"/>
      <c r="GU43" s="30"/>
      <c r="GV43" s="30"/>
      <c r="GW43" s="30"/>
      <c r="GX43" s="30"/>
      <c r="GY43" s="31"/>
      <c r="GZ43" s="32"/>
      <c r="HA43" s="33"/>
      <c r="HB43" s="33"/>
      <c r="HC43" s="31"/>
      <c r="HD43" s="30"/>
      <c r="HE43" s="30"/>
      <c r="HF43" s="30"/>
      <c r="HG43" s="30"/>
      <c r="HH43" s="30"/>
      <c r="HI43" s="30"/>
      <c r="HJ43" s="30"/>
      <c r="HK43" s="30"/>
      <c r="HL43" s="30"/>
      <c r="HM43" s="30"/>
      <c r="HN43" s="30"/>
      <c r="HO43" s="31"/>
      <c r="HP43" s="32"/>
      <c r="HQ43" s="33"/>
      <c r="HR43" s="33"/>
      <c r="HS43" s="31"/>
      <c r="HT43" s="30"/>
      <c r="HU43" s="30"/>
      <c r="HV43" s="30"/>
      <c r="HW43" s="30"/>
      <c r="HX43" s="30"/>
      <c r="HY43" s="30"/>
      <c r="HZ43" s="30"/>
      <c r="IA43" s="30"/>
      <c r="IB43" s="30"/>
      <c r="IC43" s="30"/>
      <c r="ID43" s="30"/>
      <c r="IE43" s="31"/>
      <c r="IF43" s="32"/>
      <c r="IG43" s="33"/>
      <c r="IH43" s="33"/>
      <c r="II43" s="31"/>
      <c r="IJ43" s="30"/>
      <c r="IK43" s="30"/>
      <c r="IL43" s="30"/>
      <c r="IM43" s="30"/>
      <c r="IN43" s="30"/>
      <c r="IO43" s="30"/>
      <c r="IP43" s="30"/>
      <c r="IQ43" s="30"/>
      <c r="IR43" s="30"/>
      <c r="IS43" s="30"/>
      <c r="IT43" s="30"/>
    </row>
    <row r="44" spans="1:254" ht="12.75" customHeight="1" x14ac:dyDescent="0.2">
      <c r="A44" s="81" t="s">
        <v>178</v>
      </c>
      <c r="B44" s="8" t="s">
        <v>210</v>
      </c>
      <c r="C44" s="113">
        <v>11824</v>
      </c>
      <c r="D44" s="114"/>
      <c r="E44" s="4" t="s">
        <v>64</v>
      </c>
      <c r="F44" s="10"/>
      <c r="G44" s="10"/>
      <c r="H44" s="10"/>
      <c r="I44" s="10"/>
      <c r="J44" s="10"/>
      <c r="K44" s="10"/>
      <c r="L44" s="25"/>
      <c r="M44" s="25"/>
      <c r="N44" s="25"/>
      <c r="O44" s="25"/>
      <c r="P44" s="25"/>
      <c r="Q44" s="25"/>
      <c r="R44" s="10"/>
      <c r="S44" s="10"/>
      <c r="T44" s="10"/>
      <c r="U44" s="10">
        <v>11</v>
      </c>
      <c r="V44" s="10"/>
      <c r="W44" s="10"/>
      <c r="X44" s="10"/>
      <c r="Y44" s="10"/>
      <c r="Z44" s="10"/>
      <c r="AA44" s="10"/>
    </row>
    <row r="45" spans="1:254" ht="12.75" customHeight="1" x14ac:dyDescent="0.2">
      <c r="A45" s="81" t="s">
        <v>195</v>
      </c>
      <c r="B45" s="46" t="s">
        <v>214</v>
      </c>
      <c r="C45" s="143" t="s">
        <v>153</v>
      </c>
      <c r="D45" s="144"/>
      <c r="E45" s="45" t="s">
        <v>64</v>
      </c>
      <c r="F45" s="24"/>
      <c r="G45" s="24"/>
      <c r="H45" s="24"/>
      <c r="I45" s="24"/>
      <c r="J45" s="24"/>
      <c r="K45" s="24"/>
      <c r="L45" s="27"/>
      <c r="M45" s="27"/>
      <c r="N45" s="27"/>
      <c r="O45" s="27"/>
      <c r="P45" s="27"/>
      <c r="Q45" s="27"/>
      <c r="R45" s="24"/>
      <c r="S45" s="24"/>
      <c r="T45" s="24"/>
      <c r="U45" s="24">
        <v>30</v>
      </c>
      <c r="V45" s="24"/>
      <c r="W45" s="24"/>
      <c r="X45" s="24"/>
      <c r="Y45" s="24"/>
      <c r="Z45" s="24"/>
      <c r="AA45" s="24"/>
    </row>
    <row r="46" spans="1:254" ht="12.75" customHeight="1" x14ac:dyDescent="0.2">
      <c r="A46" s="82"/>
      <c r="B46" s="48"/>
      <c r="C46" s="48"/>
      <c r="D46" s="48"/>
      <c r="E46" s="49"/>
      <c r="F46" s="50"/>
      <c r="G46" s="50"/>
      <c r="H46" s="50"/>
      <c r="I46" s="50"/>
      <c r="J46" s="50"/>
      <c r="K46" s="50"/>
      <c r="L46" s="50"/>
      <c r="M46" s="50"/>
      <c r="N46" s="57"/>
      <c r="O46" s="51"/>
      <c r="P46" s="51"/>
      <c r="Q46" s="51"/>
      <c r="R46" s="50"/>
      <c r="S46" s="50"/>
      <c r="T46" s="50"/>
      <c r="U46" s="50"/>
      <c r="V46" s="50"/>
      <c r="W46" s="50"/>
      <c r="X46" s="50"/>
      <c r="Y46" s="50"/>
      <c r="Z46" s="50"/>
      <c r="AA46" s="50"/>
    </row>
    <row r="47" spans="1:254" ht="12.75" customHeight="1" thickBot="1" x14ac:dyDescent="0.25">
      <c r="A47" s="52"/>
      <c r="B47" s="53"/>
      <c r="C47" s="53"/>
      <c r="D47" s="53"/>
      <c r="E47" s="54"/>
      <c r="F47" s="55"/>
      <c r="G47" s="55"/>
      <c r="H47" s="55"/>
      <c r="I47" s="55"/>
      <c r="J47" s="55"/>
      <c r="K47" s="55"/>
      <c r="L47" s="55"/>
      <c r="M47" s="55"/>
      <c r="N47" s="58"/>
      <c r="O47" s="56"/>
      <c r="P47" s="56"/>
      <c r="Q47" s="56"/>
      <c r="R47" s="55"/>
      <c r="S47" s="55"/>
      <c r="T47" s="55"/>
      <c r="U47" s="55"/>
      <c r="V47" s="55"/>
      <c r="W47" s="55"/>
      <c r="X47" s="55"/>
      <c r="Y47" s="55"/>
      <c r="Z47" s="55"/>
      <c r="AA47" s="55"/>
    </row>
    <row r="48" spans="1:254" ht="23.25" customHeight="1" thickBot="1" x14ac:dyDescent="0.25">
      <c r="A48" s="125" t="s">
        <v>68</v>
      </c>
      <c r="B48" s="145"/>
      <c r="C48" s="145"/>
      <c r="D48" s="145"/>
      <c r="E48" s="126"/>
      <c r="F48" s="22">
        <f>SUM(F24:F47)</f>
        <v>3</v>
      </c>
      <c r="G48" s="132">
        <f>SUM(G14:H47)</f>
        <v>158.9</v>
      </c>
      <c r="H48" s="133"/>
      <c r="I48" s="22">
        <f>SUM(I24:I47)</f>
        <v>21</v>
      </c>
      <c r="J48" s="22">
        <f>SUM(J24:J47)</f>
        <v>21</v>
      </c>
      <c r="K48" s="22">
        <f>SUM(K14:K47)</f>
        <v>1000</v>
      </c>
      <c r="L48" s="23">
        <f>SUM(L14:L47)</f>
        <v>8.7878787878787876E-2</v>
      </c>
      <c r="M48" s="23">
        <f>SUM(M14:M47)</f>
        <v>0.20416666666666664</v>
      </c>
      <c r="N48" s="23">
        <f>SUM(N14:N47)</f>
        <v>3.9393939393939391E-2</v>
      </c>
      <c r="O48" s="138">
        <f>SUM(O14:P47)</f>
        <v>0.40814393939393939</v>
      </c>
      <c r="P48" s="139">
        <f>SUM(P14:P47)</f>
        <v>0</v>
      </c>
      <c r="Q48" s="106"/>
      <c r="R48" s="131">
        <f>SUM(R24:R47)</f>
        <v>0</v>
      </c>
      <c r="S48" s="130"/>
      <c r="T48" s="73">
        <f>SUM(T14:T47)</f>
        <v>0</v>
      </c>
      <c r="U48" s="22">
        <f>SUM(U14:U47)</f>
        <v>52</v>
      </c>
      <c r="V48" s="22">
        <f>SUM(V14:V47)</f>
        <v>168</v>
      </c>
      <c r="W48" s="73">
        <f>SUM(W14:W47)</f>
        <v>0</v>
      </c>
      <c r="X48" s="22">
        <f>SUM(X24:X47)</f>
        <v>1</v>
      </c>
      <c r="Y48" s="22">
        <f>SUM(Y24:Y47)</f>
        <v>52</v>
      </c>
      <c r="Z48" s="22">
        <f>SUM(Z24:Z47)</f>
        <v>1000</v>
      </c>
      <c r="AA48" s="73">
        <f>SUM(AA24:AA47)</f>
        <v>0</v>
      </c>
    </row>
    <row r="49" spans="1:27" ht="22.5" customHeight="1" thickBot="1" x14ac:dyDescent="0.25">
      <c r="A49" s="125" t="s">
        <v>196</v>
      </c>
      <c r="B49" s="145"/>
      <c r="C49" s="145"/>
      <c r="D49" s="145"/>
      <c r="E49" s="126"/>
      <c r="F49" s="28">
        <f>'Phase 2'!F74</f>
        <v>10</v>
      </c>
      <c r="G49" s="132">
        <f>'Phase 2'!G74</f>
        <v>343.19499999999999</v>
      </c>
      <c r="H49" s="133"/>
      <c r="I49" s="28">
        <f>'Phase 2'!I74</f>
        <v>42</v>
      </c>
      <c r="J49" s="28">
        <f>'Phase 2'!J74</f>
        <v>42</v>
      </c>
      <c r="K49" s="28">
        <f>'Phase 2'!K74</f>
        <v>1920</v>
      </c>
      <c r="L49" s="37">
        <f>'Phase 2'!L74</f>
        <v>0.22727272727272727</v>
      </c>
      <c r="M49" s="64">
        <f>'Phase 2'!M74</f>
        <v>1.3636363636363636E-2</v>
      </c>
      <c r="N49" s="23">
        <f>'Phase 2'!N74</f>
        <v>0.5019318181818182</v>
      </c>
      <c r="O49" s="148">
        <f>'Phase 2'!O74</f>
        <v>0.40562499999999996</v>
      </c>
      <c r="P49" s="139"/>
      <c r="Q49" s="106">
        <f>'Phase 2'!Q74</f>
        <v>2.3674242424242424E-2</v>
      </c>
      <c r="R49" s="132">
        <f>'Phase 2'!R74</f>
        <v>644</v>
      </c>
      <c r="S49" s="133"/>
      <c r="T49" s="28">
        <f>'Phase 2'!T74</f>
        <v>27</v>
      </c>
      <c r="U49" s="28">
        <f>'Phase 2'!U74</f>
        <v>67</v>
      </c>
      <c r="V49" s="76">
        <f>'Phase 2'!V74</f>
        <v>0</v>
      </c>
      <c r="W49" s="28">
        <f>'Phase 2'!W74</f>
        <v>2</v>
      </c>
      <c r="X49" s="76">
        <f>'Phase 2'!X74</f>
        <v>0</v>
      </c>
      <c r="Y49" s="28">
        <f>'Phase 2'!Y74</f>
        <v>630.66666666666674</v>
      </c>
      <c r="Z49" s="28">
        <f>'Phase 2'!Z74</f>
        <v>1700</v>
      </c>
      <c r="AA49" s="28">
        <f>'Phase 2'!AA74</f>
        <v>220</v>
      </c>
    </row>
    <row r="50" spans="1:27" ht="38.25" customHeight="1" thickBot="1" x14ac:dyDescent="0.25">
      <c r="A50" s="140" t="s">
        <v>89</v>
      </c>
      <c r="B50" s="141"/>
      <c r="C50" s="141"/>
      <c r="D50" s="141"/>
      <c r="E50" s="142"/>
      <c r="F50" s="22">
        <f>SUM(F48:F49)</f>
        <v>13</v>
      </c>
      <c r="G50" s="132"/>
      <c r="H50" s="133"/>
      <c r="I50" s="22"/>
      <c r="J50" s="22"/>
      <c r="K50" s="22"/>
      <c r="L50" s="23"/>
      <c r="M50" s="59"/>
      <c r="N50" s="23"/>
      <c r="O50" s="148"/>
      <c r="P50" s="139"/>
      <c r="Q50" s="106"/>
      <c r="R50" s="132"/>
      <c r="S50" s="133"/>
      <c r="T50" s="22"/>
      <c r="U50" s="22"/>
      <c r="V50" s="22"/>
      <c r="W50" s="22"/>
      <c r="X50" s="22"/>
      <c r="Y50" s="22">
        <f t="shared" ref="Y50:AA50" si="0">SUM(Y48:Y49)</f>
        <v>682.66666666666674</v>
      </c>
      <c r="Z50" s="22">
        <f t="shared" si="0"/>
        <v>2700</v>
      </c>
      <c r="AA50" s="22">
        <f t="shared" si="0"/>
        <v>220</v>
      </c>
    </row>
    <row r="51" spans="1:27" ht="38.25" customHeight="1" thickBot="1" x14ac:dyDescent="0.25">
      <c r="A51" s="140" t="s">
        <v>197</v>
      </c>
      <c r="B51" s="141"/>
      <c r="C51" s="141"/>
      <c r="D51" s="141"/>
      <c r="E51" s="142"/>
      <c r="F51" s="103"/>
      <c r="G51" s="146">
        <f>SUM(G48:G50)</f>
        <v>502.09500000000003</v>
      </c>
      <c r="H51" s="147"/>
      <c r="I51" s="103">
        <f>SUM(I48:I49)</f>
        <v>63</v>
      </c>
      <c r="J51" s="103">
        <f>SUM(J48:J49)</f>
        <v>63</v>
      </c>
      <c r="K51" s="103">
        <f>SUM(K48:K49)</f>
        <v>2920</v>
      </c>
      <c r="L51" s="104">
        <f>SUM(L48:L50)</f>
        <v>0.31515151515151513</v>
      </c>
      <c r="M51" s="105">
        <f>SUM(M48:M50)</f>
        <v>0.21780303030303028</v>
      </c>
      <c r="N51" s="104">
        <f>SUM(N48:N50)</f>
        <v>0.54132575757575763</v>
      </c>
      <c r="O51" s="149">
        <f>ROUNDUP((SUM(O48:P50)),2)</f>
        <v>0.82000000000000006</v>
      </c>
      <c r="P51" s="150"/>
      <c r="Q51" s="104">
        <f>SUM(Q48:Q50)</f>
        <v>2.3674242424242424E-2</v>
      </c>
      <c r="R51" s="146">
        <f>SUM(R48:R50)</f>
        <v>644</v>
      </c>
      <c r="S51" s="147"/>
      <c r="T51" s="103">
        <f>SUM(T48:T50)</f>
        <v>27</v>
      </c>
      <c r="U51" s="103">
        <f>SUM(U48:U50)</f>
        <v>119</v>
      </c>
      <c r="V51" s="103">
        <f>SUM(V48:V50)</f>
        <v>168</v>
      </c>
      <c r="W51" s="103">
        <f>SUM(W48:W50)</f>
        <v>2</v>
      </c>
      <c r="X51" s="103">
        <f>SUM(X48:X50)</f>
        <v>1</v>
      </c>
      <c r="Y51" s="22"/>
      <c r="Z51" s="22"/>
      <c r="AA51" s="22"/>
    </row>
  </sheetData>
  <mergeCells count="52">
    <mergeCell ref="R51:S51"/>
    <mergeCell ref="G48:H48"/>
    <mergeCell ref="G49:H49"/>
    <mergeCell ref="G50:H50"/>
    <mergeCell ref="G51:H51"/>
    <mergeCell ref="O48:P48"/>
    <mergeCell ref="O49:P49"/>
    <mergeCell ref="O50:P50"/>
    <mergeCell ref="O51:P51"/>
    <mergeCell ref="R50:S50"/>
    <mergeCell ref="R49:S49"/>
    <mergeCell ref="AA2:AA12"/>
    <mergeCell ref="W2:W12"/>
    <mergeCell ref="V2:V12"/>
    <mergeCell ref="R48:S48"/>
    <mergeCell ref="Y2:Y12"/>
    <mergeCell ref="Z2:Z12"/>
    <mergeCell ref="U2:U12"/>
    <mergeCell ref="X2:X12"/>
    <mergeCell ref="T2:T12"/>
    <mergeCell ref="S2:S12"/>
    <mergeCell ref="A8:A13"/>
    <mergeCell ref="B8:B13"/>
    <mergeCell ref="C12:C13"/>
    <mergeCell ref="L2:L12"/>
    <mergeCell ref="O2:O12"/>
    <mergeCell ref="M2:M12"/>
    <mergeCell ref="F2:F12"/>
    <mergeCell ref="G2:G12"/>
    <mergeCell ref="I2:I12"/>
    <mergeCell ref="A1:A5"/>
    <mergeCell ref="B1:B5"/>
    <mergeCell ref="P2:P12"/>
    <mergeCell ref="J2:J12"/>
    <mergeCell ref="R2:R12"/>
    <mergeCell ref="D12:D13"/>
    <mergeCell ref="N2:N12"/>
    <mergeCell ref="K2:K12"/>
    <mergeCell ref="H2:H12"/>
    <mergeCell ref="E1:E13"/>
    <mergeCell ref="C1:D11"/>
    <mergeCell ref="Q2:Q12"/>
    <mergeCell ref="A51:E51"/>
    <mergeCell ref="C44:D44"/>
    <mergeCell ref="C45:D45"/>
    <mergeCell ref="C31:D31"/>
    <mergeCell ref="C32:D32"/>
    <mergeCell ref="C33:D33"/>
    <mergeCell ref="C43:D43"/>
    <mergeCell ref="A48:E48"/>
    <mergeCell ref="A49:E49"/>
    <mergeCell ref="A50:E50"/>
  </mergeCells>
  <phoneticPr fontId="5" type="noConversion"/>
  <pageMargins left="0.75" right="0.75" top="1" bottom="1" header="0.5" footer="0.5"/>
  <pageSetup paperSize="17" scale="60" orientation="landscape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Z102"/>
  <sheetViews>
    <sheetView topLeftCell="E1" workbookViewId="0">
      <selection activeCell="Y38" sqref="Y38"/>
    </sheetView>
  </sheetViews>
  <sheetFormatPr defaultRowHeight="12.75" x14ac:dyDescent="0.2"/>
  <cols>
    <col min="4" max="4" width="50.7109375" customWidth="1"/>
    <col min="5" max="5" width="37.7109375" customWidth="1"/>
    <col min="7" max="7" width="12.28515625" customWidth="1"/>
  </cols>
  <sheetData>
    <row r="2" spans="1:26" x14ac:dyDescent="0.2">
      <c r="B2" t="s">
        <v>42</v>
      </c>
      <c r="E2" s="16"/>
    </row>
    <row r="3" spans="1:26" ht="13.5" thickBot="1" x14ac:dyDescent="0.25">
      <c r="C3" s="16" t="s">
        <v>43</v>
      </c>
      <c r="D3" s="16" t="s">
        <v>44</v>
      </c>
      <c r="E3" s="17" t="s">
        <v>45</v>
      </c>
      <c r="G3" t="s">
        <v>87</v>
      </c>
      <c r="P3" s="151"/>
      <c r="Q3" s="151"/>
      <c r="R3" s="151"/>
      <c r="S3" s="151"/>
    </row>
    <row r="4" spans="1:26" x14ac:dyDescent="0.2">
      <c r="B4" s="15" t="s">
        <v>15</v>
      </c>
      <c r="C4" s="34">
        <f>D4/5280</f>
        <v>2.3617424242424242E-2</v>
      </c>
      <c r="D4" s="17">
        <v>124.7</v>
      </c>
      <c r="E4" s="17" t="s">
        <v>58</v>
      </c>
      <c r="G4">
        <f t="shared" ref="G4:G9" si="0">ROUNDUP((D4/20),0)</f>
        <v>7</v>
      </c>
    </row>
    <row r="5" spans="1:26" x14ac:dyDescent="0.2">
      <c r="B5" s="7" t="s">
        <v>16</v>
      </c>
      <c r="C5" s="17">
        <v>266</v>
      </c>
      <c r="D5" s="17">
        <f>63.8+104.5+97.1</f>
        <v>265.39999999999998</v>
      </c>
      <c r="E5" s="17" t="s">
        <v>59</v>
      </c>
      <c r="G5">
        <f t="shared" si="0"/>
        <v>14</v>
      </c>
      <c r="V5" s="16" t="s">
        <v>99</v>
      </c>
      <c r="W5" t="s">
        <v>100</v>
      </c>
      <c r="Z5" s="43">
        <f>ROUNDUP(((1117*0.21)+(877*6/12))*2/27,0)</f>
        <v>50</v>
      </c>
    </row>
    <row r="6" spans="1:26" x14ac:dyDescent="0.2">
      <c r="B6" s="7" t="s">
        <v>17</v>
      </c>
      <c r="C6" s="34">
        <f>D6/5280</f>
        <v>5.1867424242424243E-2</v>
      </c>
      <c r="D6" s="17">
        <v>273.86</v>
      </c>
      <c r="E6" s="17" t="s">
        <v>58</v>
      </c>
      <c r="G6">
        <f t="shared" si="0"/>
        <v>14</v>
      </c>
      <c r="Z6" s="43"/>
    </row>
    <row r="7" spans="1:26" x14ac:dyDescent="0.2">
      <c r="B7" s="7" t="s">
        <v>18</v>
      </c>
      <c r="C7" s="34">
        <f>D7/5280</f>
        <v>5.7992424242424241E-2</v>
      </c>
      <c r="D7" s="17">
        <f>174.9+51.6+79.7</f>
        <v>306.2</v>
      </c>
      <c r="E7" s="17" t="s">
        <v>59</v>
      </c>
      <c r="G7">
        <f t="shared" si="0"/>
        <v>16</v>
      </c>
      <c r="V7" s="16" t="s">
        <v>99</v>
      </c>
      <c r="W7" t="s">
        <v>101</v>
      </c>
      <c r="Z7" s="43">
        <f>ROUNDUP(((1117*0.21)+(877*6/12))*2/27,0)</f>
        <v>50</v>
      </c>
    </row>
    <row r="8" spans="1:26" x14ac:dyDescent="0.2">
      <c r="B8" s="7" t="s">
        <v>19</v>
      </c>
      <c r="C8" s="34">
        <f>D8/5280</f>
        <v>9.9810606060606061E-3</v>
      </c>
      <c r="D8" s="17">
        <v>52.7</v>
      </c>
      <c r="E8" s="17" t="s">
        <v>58</v>
      </c>
      <c r="G8">
        <f t="shared" si="0"/>
        <v>3</v>
      </c>
      <c r="V8" s="16"/>
      <c r="Z8" s="16"/>
    </row>
    <row r="9" spans="1:26" x14ac:dyDescent="0.2">
      <c r="B9" s="7" t="s">
        <v>20</v>
      </c>
      <c r="C9" s="34">
        <f>D9/5280</f>
        <v>4.7380681818181815E-2</v>
      </c>
      <c r="D9" s="17">
        <f>76.96+153+20.21</f>
        <v>250.17</v>
      </c>
      <c r="E9" s="17" t="s">
        <v>59</v>
      </c>
      <c r="G9">
        <f t="shared" si="0"/>
        <v>13</v>
      </c>
      <c r="V9" s="16" t="s">
        <v>99</v>
      </c>
      <c r="Z9" s="16">
        <v>100</v>
      </c>
    </row>
    <row r="10" spans="1:26" ht="13.5" thickBot="1" x14ac:dyDescent="0.25">
      <c r="B10" s="7"/>
      <c r="C10" s="17"/>
      <c r="D10" s="17"/>
      <c r="E10" s="17"/>
      <c r="M10" t="s">
        <v>87</v>
      </c>
      <c r="V10" s="16"/>
    </row>
    <row r="11" spans="1:26" x14ac:dyDescent="0.2">
      <c r="B11" s="7" t="s">
        <v>21</v>
      </c>
      <c r="C11" s="17">
        <f>ROUNDUP(D11,2)</f>
        <v>0.09</v>
      </c>
      <c r="D11" s="17">
        <f>SUM(G11:I11)/5280</f>
        <v>8.6534090909090908E-2</v>
      </c>
      <c r="E11" s="17" t="s">
        <v>60</v>
      </c>
      <c r="G11">
        <v>41.8</v>
      </c>
      <c r="H11">
        <v>104.9</v>
      </c>
      <c r="I11">
        <v>310.2</v>
      </c>
      <c r="L11" s="38"/>
      <c r="M11">
        <f>ROUNDUP((SUM(G11:K11)/20),0)</f>
        <v>23</v>
      </c>
      <c r="V11" s="16" t="s">
        <v>99</v>
      </c>
      <c r="Z11" s="42" t="s">
        <v>102</v>
      </c>
    </row>
    <row r="12" spans="1:26" x14ac:dyDescent="0.2">
      <c r="B12" s="7" t="s">
        <v>22</v>
      </c>
      <c r="C12" s="17">
        <f t="shared" ref="C12:C18" si="1">ROUNDUP(D12,2)</f>
        <v>0.15000000000000002</v>
      </c>
      <c r="D12" s="17">
        <f>SUM(G12:L12)/5280</f>
        <v>0.14294886363636364</v>
      </c>
      <c r="E12" s="17" t="s">
        <v>61</v>
      </c>
      <c r="G12">
        <v>96.65</v>
      </c>
      <c r="H12">
        <v>269.32</v>
      </c>
      <c r="I12">
        <v>27</v>
      </c>
      <c r="J12">
        <v>361.8</v>
      </c>
      <c r="L12" s="39"/>
      <c r="M12">
        <f t="shared" ref="M12:M18" si="2">ROUNDUP((SUM(G12:K12)/20),0)</f>
        <v>38</v>
      </c>
    </row>
    <row r="13" spans="1:26" x14ac:dyDescent="0.2">
      <c r="A13" s="20" t="s">
        <v>62</v>
      </c>
      <c r="B13" s="7" t="s">
        <v>23</v>
      </c>
      <c r="C13" s="17">
        <f t="shared" si="1"/>
        <v>9.9999999999999992E-2</v>
      </c>
      <c r="D13" s="17">
        <f>SUM(G13:K13)/5280</f>
        <v>9.6695075757575757E-2</v>
      </c>
      <c r="E13" s="17" t="s">
        <v>61</v>
      </c>
      <c r="H13">
        <v>57</v>
      </c>
      <c r="I13">
        <v>40.840000000000003</v>
      </c>
      <c r="J13">
        <v>87.71</v>
      </c>
      <c r="K13">
        <v>325</v>
      </c>
      <c r="L13" s="39">
        <f>SUM(H13:K13)</f>
        <v>510.55</v>
      </c>
      <c r="M13">
        <f t="shared" si="2"/>
        <v>26</v>
      </c>
    </row>
    <row r="14" spans="1:26" x14ac:dyDescent="0.2">
      <c r="B14" s="7" t="s">
        <v>24</v>
      </c>
      <c r="C14" s="17">
        <f t="shared" si="1"/>
        <v>0.12</v>
      </c>
      <c r="D14" s="17">
        <f>SUM(G14:J14)/5280</f>
        <v>0.11072916666666666</v>
      </c>
      <c r="E14" s="17" t="s">
        <v>61</v>
      </c>
      <c r="G14">
        <v>330.7</v>
      </c>
      <c r="H14">
        <v>142.6</v>
      </c>
      <c r="I14">
        <v>80.349999999999994</v>
      </c>
      <c r="J14">
        <v>31</v>
      </c>
      <c r="L14" s="39"/>
      <c r="M14">
        <f t="shared" si="2"/>
        <v>30</v>
      </c>
    </row>
    <row r="15" spans="1:26" x14ac:dyDescent="0.2">
      <c r="A15" s="20" t="s">
        <v>62</v>
      </c>
      <c r="B15" s="7" t="s">
        <v>25</v>
      </c>
      <c r="C15" s="17">
        <f t="shared" si="1"/>
        <v>0.04</v>
      </c>
      <c r="D15" s="17">
        <f>SUM(G15:J15)/5280</f>
        <v>3.5852272727272733E-2</v>
      </c>
      <c r="E15" s="17" t="s">
        <v>61</v>
      </c>
      <c r="G15">
        <v>50</v>
      </c>
      <c r="H15">
        <v>10.5</v>
      </c>
      <c r="I15">
        <v>55.1</v>
      </c>
      <c r="J15">
        <v>73.7</v>
      </c>
      <c r="L15" s="39"/>
      <c r="M15">
        <f t="shared" si="2"/>
        <v>10</v>
      </c>
    </row>
    <row r="16" spans="1:26" x14ac:dyDescent="0.2">
      <c r="B16" s="7" t="s">
        <v>26</v>
      </c>
      <c r="C16" s="17">
        <f t="shared" si="1"/>
        <v>0.02</v>
      </c>
      <c r="D16" s="17">
        <f>SUM(G16:J16)/5280</f>
        <v>1.9678030303030305E-2</v>
      </c>
      <c r="E16" s="17" t="s">
        <v>61</v>
      </c>
      <c r="G16">
        <v>33</v>
      </c>
      <c r="H16">
        <v>70.900000000000006</v>
      </c>
      <c r="L16" s="39"/>
      <c r="M16">
        <f t="shared" si="2"/>
        <v>6</v>
      </c>
    </row>
    <row r="17" spans="2:24" x14ac:dyDescent="0.2">
      <c r="B17" s="7" t="s">
        <v>27</v>
      </c>
      <c r="C17" s="17">
        <f t="shared" si="1"/>
        <v>0.05</v>
      </c>
      <c r="D17" s="17">
        <f>SUM(G17:J17)/5280</f>
        <v>4.6704545454545457E-2</v>
      </c>
      <c r="E17" s="17"/>
      <c r="G17">
        <v>246.6</v>
      </c>
      <c r="L17" s="39"/>
      <c r="M17">
        <f t="shared" si="2"/>
        <v>13</v>
      </c>
    </row>
    <row r="18" spans="2:24" ht="13.5" thickBot="1" x14ac:dyDescent="0.25">
      <c r="B18" s="7" t="s">
        <v>28</v>
      </c>
      <c r="C18" s="17">
        <f t="shared" si="1"/>
        <v>0.05</v>
      </c>
      <c r="D18" s="17">
        <f>SUM(G18:J18)/5280</f>
        <v>4.4176136363636362E-2</v>
      </c>
      <c r="E18" s="17"/>
      <c r="G18">
        <v>233.25</v>
      </c>
      <c r="L18" s="40"/>
      <c r="M18">
        <f t="shared" si="2"/>
        <v>12</v>
      </c>
      <c r="W18" s="20" t="s">
        <v>103</v>
      </c>
    </row>
    <row r="19" spans="2:24" x14ac:dyDescent="0.2">
      <c r="B19" s="7"/>
      <c r="C19" s="17"/>
      <c r="D19" s="17"/>
      <c r="E19" s="17"/>
    </row>
    <row r="20" spans="2:24" x14ac:dyDescent="0.2">
      <c r="B20" s="7" t="s">
        <v>30</v>
      </c>
      <c r="C20" s="17">
        <v>9</v>
      </c>
      <c r="D20" s="17" t="s">
        <v>84</v>
      </c>
      <c r="E20" s="17"/>
    </row>
    <row r="21" spans="2:24" x14ac:dyDescent="0.2">
      <c r="B21" s="7" t="s">
        <v>31</v>
      </c>
      <c r="C21" s="17">
        <v>1</v>
      </c>
      <c r="D21" s="17" t="s">
        <v>85</v>
      </c>
      <c r="E21" s="17"/>
    </row>
    <row r="22" spans="2:24" x14ac:dyDescent="0.2">
      <c r="B22" s="7" t="s">
        <v>32</v>
      </c>
      <c r="C22" s="17">
        <v>1</v>
      </c>
      <c r="D22" s="17" t="s">
        <v>86</v>
      </c>
      <c r="E22" s="17"/>
    </row>
    <row r="23" spans="2:24" x14ac:dyDescent="0.2">
      <c r="B23" s="7" t="s">
        <v>33</v>
      </c>
      <c r="C23" s="17">
        <v>1</v>
      </c>
      <c r="D23" s="17" t="s">
        <v>86</v>
      </c>
      <c r="E23" s="17"/>
    </row>
    <row r="24" spans="2:24" x14ac:dyDescent="0.2">
      <c r="B24" s="7" t="s">
        <v>34</v>
      </c>
      <c r="C24" s="17">
        <v>1</v>
      </c>
      <c r="D24" s="17" t="s">
        <v>86</v>
      </c>
      <c r="E24" s="17"/>
    </row>
    <row r="25" spans="2:24" x14ac:dyDescent="0.2">
      <c r="B25" s="7"/>
      <c r="C25" s="17"/>
      <c r="D25" s="17"/>
      <c r="E25" s="17"/>
    </row>
    <row r="26" spans="2:24" ht="25.5" x14ac:dyDescent="0.2">
      <c r="B26" s="7" t="s">
        <v>48</v>
      </c>
      <c r="C26" s="17">
        <v>438</v>
      </c>
      <c r="D26" s="17">
        <f>3941.7/9</f>
        <v>437.96666666666664</v>
      </c>
      <c r="E26" s="18" t="s">
        <v>57</v>
      </c>
    </row>
    <row r="27" spans="2:24" ht="25.5" x14ac:dyDescent="0.2">
      <c r="B27" s="7" t="s">
        <v>49</v>
      </c>
      <c r="C27" s="17">
        <v>124</v>
      </c>
      <c r="D27" s="17">
        <f>1114.96/9</f>
        <v>123.88444444444445</v>
      </c>
      <c r="E27" s="18" t="s">
        <v>57</v>
      </c>
    </row>
    <row r="28" spans="2:24" ht="25.5" x14ac:dyDescent="0.2">
      <c r="B28" s="7" t="s">
        <v>50</v>
      </c>
      <c r="C28" s="17">
        <v>31</v>
      </c>
      <c r="D28" s="17">
        <f>278.5/9</f>
        <v>30.944444444444443</v>
      </c>
      <c r="E28" s="18" t="s">
        <v>57</v>
      </c>
    </row>
    <row r="29" spans="2:24" ht="25.5" x14ac:dyDescent="0.2">
      <c r="B29" s="7" t="s">
        <v>51</v>
      </c>
      <c r="C29" s="17">
        <v>64</v>
      </c>
      <c r="D29" s="17">
        <f>571/9</f>
        <v>63.444444444444443</v>
      </c>
      <c r="E29" s="18" t="s">
        <v>57</v>
      </c>
    </row>
    <row r="30" spans="2:24" ht="25.5" x14ac:dyDescent="0.2">
      <c r="B30" s="7" t="s">
        <v>52</v>
      </c>
      <c r="C30" s="17">
        <v>61</v>
      </c>
      <c r="D30" s="17">
        <f>544.8/9</f>
        <v>60.533333333333331</v>
      </c>
      <c r="E30" s="18" t="s">
        <v>57</v>
      </c>
    </row>
    <row r="31" spans="2:24" x14ac:dyDescent="0.2">
      <c r="B31" s="7"/>
      <c r="C31" s="17"/>
      <c r="D31" s="17"/>
      <c r="E31" s="17"/>
      <c r="X31" t="s">
        <v>104</v>
      </c>
    </row>
    <row r="32" spans="2:24" x14ac:dyDescent="0.2">
      <c r="B32" s="7"/>
      <c r="C32" s="17"/>
      <c r="D32" s="17"/>
      <c r="E32" s="17"/>
      <c r="F32" t="s">
        <v>54</v>
      </c>
      <c r="G32" t="s">
        <v>55</v>
      </c>
      <c r="X32" t="s">
        <v>105</v>
      </c>
    </row>
    <row r="33" spans="2:24" ht="21" customHeight="1" x14ac:dyDescent="0.2">
      <c r="B33" s="7" t="s">
        <v>35</v>
      </c>
      <c r="C33" s="17">
        <v>712</v>
      </c>
      <c r="D33" s="17">
        <f>343.5+24.7+343.5</f>
        <v>711.7</v>
      </c>
      <c r="E33" s="17" t="s">
        <v>53</v>
      </c>
      <c r="F33">
        <f t="shared" ref="F33:G35" si="3">ROUNDUP((C33/50),0)</f>
        <v>15</v>
      </c>
      <c r="G33">
        <f t="shared" si="3"/>
        <v>15</v>
      </c>
      <c r="X33" t="s">
        <v>106</v>
      </c>
    </row>
    <row r="34" spans="2:24" ht="11.25" customHeight="1" x14ac:dyDescent="0.2">
      <c r="B34" s="7" t="s">
        <v>36</v>
      </c>
      <c r="C34" s="17">
        <v>160</v>
      </c>
      <c r="D34" s="17">
        <f>41.4+39.74+5.62+42.5+29.84</f>
        <v>159.1</v>
      </c>
      <c r="E34" s="17" t="s">
        <v>46</v>
      </c>
      <c r="F34">
        <f t="shared" si="3"/>
        <v>4</v>
      </c>
      <c r="G34">
        <f t="shared" si="3"/>
        <v>4</v>
      </c>
      <c r="X34" t="s">
        <v>107</v>
      </c>
    </row>
    <row r="35" spans="2:24" ht="12" customHeight="1" x14ac:dyDescent="0.2">
      <c r="B35" s="7" t="s">
        <v>37</v>
      </c>
      <c r="C35" s="17">
        <v>134</v>
      </c>
      <c r="D35" s="17">
        <f>10+10+56+58</f>
        <v>134</v>
      </c>
      <c r="E35" s="17" t="s">
        <v>46</v>
      </c>
      <c r="F35">
        <f t="shared" si="3"/>
        <v>3</v>
      </c>
      <c r="G35">
        <f t="shared" si="3"/>
        <v>3</v>
      </c>
      <c r="X35" t="s">
        <v>108</v>
      </c>
    </row>
    <row r="36" spans="2:24" ht="22.5" customHeight="1" x14ac:dyDescent="0.2">
      <c r="B36" s="7"/>
      <c r="C36" s="17"/>
      <c r="D36" s="17"/>
      <c r="E36" s="17"/>
      <c r="X36" s="17" t="s">
        <v>109</v>
      </c>
    </row>
    <row r="37" spans="2:24" ht="12" customHeight="1" x14ac:dyDescent="0.2">
      <c r="B37" s="7" t="s">
        <v>39</v>
      </c>
      <c r="C37" s="10">
        <v>26</v>
      </c>
      <c r="D37" s="17"/>
      <c r="E37" s="17" t="s">
        <v>47</v>
      </c>
      <c r="X37" s="44">
        <v>20</v>
      </c>
    </row>
    <row r="38" spans="2:24" x14ac:dyDescent="0.2">
      <c r="B38" s="7" t="s">
        <v>40</v>
      </c>
      <c r="C38" s="10">
        <v>12</v>
      </c>
      <c r="D38" s="17"/>
      <c r="E38" s="17"/>
    </row>
    <row r="39" spans="2:24" x14ac:dyDescent="0.2">
      <c r="B39" s="7" t="s">
        <v>41</v>
      </c>
      <c r="C39" s="10">
        <v>38</v>
      </c>
      <c r="D39" s="17"/>
      <c r="E39" s="17"/>
      <c r="X39" t="s">
        <v>110</v>
      </c>
    </row>
    <row r="40" spans="2:24" x14ac:dyDescent="0.2">
      <c r="X40" s="44">
        <v>19000</v>
      </c>
    </row>
    <row r="43" spans="2:24" x14ac:dyDescent="0.2">
      <c r="B43" s="20" t="s">
        <v>69</v>
      </c>
    </row>
    <row r="44" spans="2:24" ht="13.5" thickBot="1" x14ac:dyDescent="0.25">
      <c r="C44" s="16" t="s">
        <v>43</v>
      </c>
      <c r="D44" s="16" t="s">
        <v>44</v>
      </c>
      <c r="E44" s="17" t="s">
        <v>45</v>
      </c>
      <c r="G44" s="20" t="s">
        <v>88</v>
      </c>
      <c r="H44" t="s">
        <v>87</v>
      </c>
    </row>
    <row r="45" spans="2:24" x14ac:dyDescent="0.2">
      <c r="B45" s="15" t="s">
        <v>15</v>
      </c>
      <c r="C45" s="34">
        <f>ROUNDUP(D45,2)</f>
        <v>6.0000000000000005E-2</v>
      </c>
      <c r="D45" s="17">
        <f>269.4/5280</f>
        <v>5.1022727272727268E-2</v>
      </c>
      <c r="E45" s="17" t="s">
        <v>71</v>
      </c>
      <c r="G45">
        <f>D45*5280</f>
        <v>269.39999999999998</v>
      </c>
      <c r="H45">
        <f>ROUNDUP((G45/20),0)</f>
        <v>14</v>
      </c>
    </row>
    <row r="46" spans="2:24" x14ac:dyDescent="0.2">
      <c r="B46" s="7" t="s">
        <v>16</v>
      </c>
      <c r="C46" s="34">
        <f t="shared" ref="C46:C60" si="4">ROUNDUP(D46,2)</f>
        <v>0.03</v>
      </c>
      <c r="D46" s="17">
        <f>130.6/5280</f>
        <v>2.4734848484848485E-2</v>
      </c>
      <c r="E46" s="17" t="s">
        <v>71</v>
      </c>
      <c r="G46">
        <f>D46*5280</f>
        <v>130.6</v>
      </c>
      <c r="H46">
        <f>ROUNDUP((G46/20),0)</f>
        <v>7</v>
      </c>
    </row>
    <row r="47" spans="2:24" x14ac:dyDescent="0.2">
      <c r="B47" s="7" t="s">
        <v>17</v>
      </c>
      <c r="C47" s="34">
        <f t="shared" si="4"/>
        <v>0.08</v>
      </c>
      <c r="D47" s="17">
        <f>(348.62+57.8)/5280</f>
        <v>7.6973484848484847E-2</v>
      </c>
      <c r="E47" s="17" t="s">
        <v>71</v>
      </c>
      <c r="G47">
        <f>D47*5280</f>
        <v>406.42</v>
      </c>
      <c r="H47">
        <f>ROUNDUP((G47/20),0)</f>
        <v>21</v>
      </c>
    </row>
    <row r="48" spans="2:24" x14ac:dyDescent="0.2">
      <c r="B48" s="7" t="s">
        <v>18</v>
      </c>
      <c r="C48" s="34">
        <f t="shared" si="4"/>
        <v>6.0000000000000005E-2</v>
      </c>
      <c r="D48" s="17">
        <f>290.2/5280</f>
        <v>5.4962121212121212E-2</v>
      </c>
      <c r="E48" s="17" t="s">
        <v>71</v>
      </c>
      <c r="G48">
        <f>D48*5280</f>
        <v>290.2</v>
      </c>
      <c r="H48">
        <f>ROUNDUP((G48/20),0)</f>
        <v>15</v>
      </c>
    </row>
    <row r="49" spans="2:8" x14ac:dyDescent="0.2">
      <c r="B49" s="7"/>
      <c r="C49" s="34"/>
      <c r="D49" s="17"/>
      <c r="E49" s="17"/>
    </row>
    <row r="50" spans="2:8" x14ac:dyDescent="0.2">
      <c r="B50" s="7" t="s">
        <v>21</v>
      </c>
      <c r="C50" s="34">
        <f t="shared" si="4"/>
        <v>0.08</v>
      </c>
      <c r="D50" s="26">
        <f>(365.6+34.6)/5280</f>
        <v>7.5795454545454555E-2</v>
      </c>
      <c r="E50" s="17"/>
      <c r="G50">
        <f>D50*5280</f>
        <v>400.20000000000005</v>
      </c>
      <c r="H50">
        <f>ROUNDUP((G50/20),0)</f>
        <v>21</v>
      </c>
    </row>
    <row r="51" spans="2:8" x14ac:dyDescent="0.2">
      <c r="B51" s="7" t="s">
        <v>22</v>
      </c>
      <c r="C51" s="34">
        <f t="shared" si="4"/>
        <v>0.03</v>
      </c>
      <c r="D51" s="26">
        <f>135.5/5280</f>
        <v>2.5662878787878787E-2</v>
      </c>
      <c r="E51" s="17"/>
      <c r="G51">
        <f t="shared" ref="G51:G60" si="5">D51*5280</f>
        <v>135.5</v>
      </c>
      <c r="H51">
        <f t="shared" ref="H51:H60" si="6">ROUNDUP((G51/20),0)</f>
        <v>7</v>
      </c>
    </row>
    <row r="52" spans="2:8" x14ac:dyDescent="0.2">
      <c r="B52" s="7" t="s">
        <v>23</v>
      </c>
      <c r="C52" s="34">
        <f t="shared" si="4"/>
        <v>0.09</v>
      </c>
      <c r="D52" s="26">
        <f>(46+99.24+309.24)/5280</f>
        <v>8.6075757575757583E-2</v>
      </c>
      <c r="E52" s="26"/>
      <c r="G52">
        <f t="shared" si="5"/>
        <v>454.48</v>
      </c>
      <c r="H52">
        <f t="shared" si="6"/>
        <v>23</v>
      </c>
    </row>
    <row r="53" spans="2:8" x14ac:dyDescent="0.2">
      <c r="B53" s="7" t="s">
        <v>24</v>
      </c>
      <c r="C53" s="34">
        <f t="shared" si="4"/>
        <v>68.2</v>
      </c>
      <c r="D53" s="17">
        <v>68.2</v>
      </c>
      <c r="E53" s="26" t="s">
        <v>82</v>
      </c>
      <c r="F53" s="20" t="s">
        <v>81</v>
      </c>
      <c r="G53">
        <f>D53</f>
        <v>68.2</v>
      </c>
      <c r="H53">
        <f t="shared" si="6"/>
        <v>4</v>
      </c>
    </row>
    <row r="54" spans="2:8" x14ac:dyDescent="0.2">
      <c r="B54" s="7" t="s">
        <v>25</v>
      </c>
      <c r="C54" s="34">
        <f t="shared" si="4"/>
        <v>9.9999999999999992E-2</v>
      </c>
      <c r="D54" s="17">
        <f>(296.26+186.93)/5280</f>
        <v>9.1513257575757581E-2</v>
      </c>
      <c r="E54" s="26" t="s">
        <v>70</v>
      </c>
      <c r="G54">
        <f t="shared" si="5"/>
        <v>483.19000000000005</v>
      </c>
      <c r="H54">
        <f t="shared" si="6"/>
        <v>25</v>
      </c>
    </row>
    <row r="55" spans="2:8" x14ac:dyDescent="0.2">
      <c r="B55" s="7" t="s">
        <v>26</v>
      </c>
      <c r="C55" s="34">
        <f t="shared" si="4"/>
        <v>0.09</v>
      </c>
      <c r="D55" s="17">
        <f>(63.4+32.7+92.21+257.26)/5280</f>
        <v>8.4388257575757575E-2</v>
      </c>
      <c r="E55" s="26" t="s">
        <v>70</v>
      </c>
      <c r="G55">
        <f t="shared" si="5"/>
        <v>445.57</v>
      </c>
      <c r="H55">
        <f t="shared" si="6"/>
        <v>23</v>
      </c>
    </row>
    <row r="56" spans="2:8" x14ac:dyDescent="0.2">
      <c r="B56" s="7" t="s">
        <v>27</v>
      </c>
      <c r="C56" s="34">
        <f t="shared" si="4"/>
        <v>6.0000000000000005E-2</v>
      </c>
      <c r="D56" s="17">
        <f>(160.44+34.12+10.425+40.14+37.95)/5280</f>
        <v>5.3612689393939393E-2</v>
      </c>
      <c r="E56" s="26" t="s">
        <v>70</v>
      </c>
      <c r="G56">
        <f t="shared" si="5"/>
        <v>283.07499999999999</v>
      </c>
      <c r="H56">
        <f t="shared" si="6"/>
        <v>15</v>
      </c>
    </row>
    <row r="57" spans="2:8" x14ac:dyDescent="0.2">
      <c r="B57" s="7" t="s">
        <v>28</v>
      </c>
      <c r="C57" s="34">
        <f t="shared" si="4"/>
        <v>0.31</v>
      </c>
      <c r="D57" s="26">
        <f>(245.73+165.32+15.1+92.21+21+39.86+204.88)/2580</f>
        <v>0.30391472868217057</v>
      </c>
      <c r="E57" s="17"/>
      <c r="G57">
        <f t="shared" si="5"/>
        <v>1604.6697674418606</v>
      </c>
      <c r="H57">
        <f t="shared" si="6"/>
        <v>81</v>
      </c>
    </row>
    <row r="58" spans="2:8" x14ac:dyDescent="0.2">
      <c r="B58" s="7" t="s">
        <v>29</v>
      </c>
      <c r="C58" s="34">
        <f t="shared" si="4"/>
        <v>0.24000000000000002</v>
      </c>
      <c r="D58" s="26">
        <f>(95.4+10.6+142.84+364.2)/2580</f>
        <v>0.23761240310077519</v>
      </c>
      <c r="E58" s="17"/>
      <c r="G58">
        <f t="shared" si="5"/>
        <v>1254.5934883720931</v>
      </c>
      <c r="H58">
        <f t="shared" si="6"/>
        <v>63</v>
      </c>
    </row>
    <row r="59" spans="2:8" x14ac:dyDescent="0.2">
      <c r="B59" s="7" t="s">
        <v>79</v>
      </c>
      <c r="C59" s="34">
        <f t="shared" si="4"/>
        <v>0.02</v>
      </c>
      <c r="D59" s="26">
        <f>(41)/2580</f>
        <v>1.5891472868217054E-2</v>
      </c>
      <c r="E59" s="17"/>
      <c r="G59">
        <f t="shared" si="5"/>
        <v>83.906976744186039</v>
      </c>
      <c r="H59">
        <f t="shared" si="6"/>
        <v>5</v>
      </c>
    </row>
    <row r="60" spans="2:8" x14ac:dyDescent="0.2">
      <c r="B60" s="7" t="s">
        <v>83</v>
      </c>
      <c r="C60" s="34">
        <f t="shared" si="4"/>
        <v>0.02</v>
      </c>
      <c r="D60" s="26">
        <f>(32)/2580</f>
        <v>1.2403100775193798E-2</v>
      </c>
      <c r="E60" s="17"/>
      <c r="G60">
        <f t="shared" si="5"/>
        <v>65.488372093023258</v>
      </c>
      <c r="H60">
        <f t="shared" si="6"/>
        <v>4</v>
      </c>
    </row>
    <row r="61" spans="2:8" x14ac:dyDescent="0.2">
      <c r="B61" s="7"/>
      <c r="C61" s="34"/>
      <c r="D61" s="17"/>
      <c r="E61" s="17"/>
    </row>
    <row r="62" spans="2:8" x14ac:dyDescent="0.2">
      <c r="B62" s="7" t="s">
        <v>30</v>
      </c>
      <c r="C62" s="34"/>
      <c r="D62" s="17"/>
      <c r="E62" s="17"/>
    </row>
    <row r="63" spans="2:8" x14ac:dyDescent="0.2">
      <c r="B63" s="7" t="s">
        <v>31</v>
      </c>
      <c r="C63" s="34"/>
      <c r="D63" s="17"/>
      <c r="E63" s="17"/>
    </row>
    <row r="64" spans="2:8" x14ac:dyDescent="0.2">
      <c r="B64" s="7" t="s">
        <v>32</v>
      </c>
      <c r="C64" s="34"/>
      <c r="D64" s="17"/>
      <c r="E64" s="17"/>
    </row>
    <row r="65" spans="2:7" x14ac:dyDescent="0.2">
      <c r="B65" s="7" t="s">
        <v>33</v>
      </c>
      <c r="C65" s="34"/>
      <c r="D65" s="17"/>
      <c r="E65" s="17"/>
    </row>
    <row r="66" spans="2:7" x14ac:dyDescent="0.2">
      <c r="B66" s="7" t="s">
        <v>34</v>
      </c>
      <c r="C66" s="34"/>
      <c r="D66" s="17"/>
      <c r="E66" s="17"/>
    </row>
    <row r="67" spans="2:7" x14ac:dyDescent="0.2">
      <c r="B67" s="7"/>
      <c r="C67" s="34"/>
      <c r="D67" s="17"/>
      <c r="E67" s="17"/>
      <c r="F67" t="s">
        <v>54</v>
      </c>
      <c r="G67" t="s">
        <v>55</v>
      </c>
    </row>
    <row r="68" spans="2:7" x14ac:dyDescent="0.2">
      <c r="B68" s="7" t="s">
        <v>35</v>
      </c>
      <c r="C68" s="36">
        <f>ROUNDUP(D68,0)</f>
        <v>354</v>
      </c>
      <c r="D68" s="26">
        <f>343.75+10</f>
        <v>353.75</v>
      </c>
      <c r="E68" s="17"/>
      <c r="F68">
        <f t="shared" ref="F68:G71" si="7">ROUNDUP((C68/50),0)</f>
        <v>8</v>
      </c>
      <c r="G68">
        <f t="shared" si="7"/>
        <v>8</v>
      </c>
    </row>
    <row r="69" spans="2:7" x14ac:dyDescent="0.2">
      <c r="B69" s="7" t="s">
        <v>36</v>
      </c>
      <c r="C69" s="36">
        <f>ROUNDUP(D69,0)</f>
        <v>179</v>
      </c>
      <c r="D69" s="17">
        <f>(85.44+92.95)</f>
        <v>178.39</v>
      </c>
      <c r="E69" s="17"/>
      <c r="F69">
        <f t="shared" si="7"/>
        <v>4</v>
      </c>
      <c r="G69">
        <f t="shared" si="7"/>
        <v>4</v>
      </c>
    </row>
    <row r="70" spans="2:7" x14ac:dyDescent="0.2">
      <c r="B70" s="7" t="s">
        <v>37</v>
      </c>
      <c r="C70" s="36">
        <f>ROUNDUP(D70,0)</f>
        <v>499</v>
      </c>
      <c r="D70" s="17">
        <f>(218.5+156.31+20.5+92.95+10)</f>
        <v>498.26</v>
      </c>
      <c r="E70" s="17"/>
      <c r="F70">
        <f t="shared" si="7"/>
        <v>10</v>
      </c>
      <c r="G70">
        <f t="shared" si="7"/>
        <v>10</v>
      </c>
    </row>
    <row r="71" spans="2:7" x14ac:dyDescent="0.2">
      <c r="B71" s="7" t="s">
        <v>38</v>
      </c>
      <c r="C71" s="36">
        <f>ROUNDUP(D71,0)</f>
        <v>363</v>
      </c>
      <c r="D71" s="26">
        <f>(10+105.2+139+108.2)</f>
        <v>362.4</v>
      </c>
      <c r="E71" s="17"/>
      <c r="F71">
        <f t="shared" si="7"/>
        <v>8</v>
      </c>
      <c r="G71">
        <f t="shared" si="7"/>
        <v>8</v>
      </c>
    </row>
    <row r="72" spans="2:7" x14ac:dyDescent="0.2">
      <c r="B72" s="7"/>
      <c r="C72" s="17"/>
      <c r="D72" s="17"/>
      <c r="E72" s="17"/>
    </row>
    <row r="73" spans="2:7" x14ac:dyDescent="0.2">
      <c r="B73" s="7" t="s">
        <v>39</v>
      </c>
      <c r="C73" s="17">
        <v>12</v>
      </c>
      <c r="D73" s="17"/>
      <c r="E73" s="26" t="s">
        <v>82</v>
      </c>
    </row>
    <row r="74" spans="2:7" x14ac:dyDescent="0.2">
      <c r="B74" s="7" t="s">
        <v>40</v>
      </c>
      <c r="C74" s="17">
        <v>12</v>
      </c>
      <c r="D74" s="17"/>
      <c r="E74" s="26" t="s">
        <v>82</v>
      </c>
    </row>
    <row r="75" spans="2:7" x14ac:dyDescent="0.2">
      <c r="B75" s="7" t="s">
        <v>41</v>
      </c>
      <c r="C75" s="17">
        <v>14</v>
      </c>
      <c r="D75" s="17"/>
      <c r="E75" s="26" t="s">
        <v>82</v>
      </c>
    </row>
    <row r="76" spans="2:7" x14ac:dyDescent="0.2">
      <c r="B76" s="7" t="s">
        <v>80</v>
      </c>
      <c r="C76" s="17">
        <v>15</v>
      </c>
      <c r="D76" s="17"/>
      <c r="E76" s="26" t="s">
        <v>82</v>
      </c>
    </row>
    <row r="77" spans="2:7" x14ac:dyDescent="0.2">
      <c r="B77" s="31"/>
      <c r="C77" s="17"/>
      <c r="D77" s="17"/>
      <c r="E77" s="17"/>
    </row>
    <row r="81" spans="1:7" x14ac:dyDescent="0.2">
      <c r="B81" s="20" t="s">
        <v>72</v>
      </c>
    </row>
    <row r="82" spans="1:7" ht="13.5" thickBot="1" x14ac:dyDescent="0.25">
      <c r="F82" t="s">
        <v>87</v>
      </c>
    </row>
    <row r="83" spans="1:7" x14ac:dyDescent="0.2">
      <c r="B83" s="15" t="s">
        <v>15</v>
      </c>
      <c r="C83" s="17"/>
      <c r="D83" s="17">
        <f>518/5280</f>
        <v>9.8106060606060599E-2</v>
      </c>
      <c r="E83" s="26" t="s">
        <v>73</v>
      </c>
      <c r="F83">
        <f>ROUNDUP((D83*5280/20),0)</f>
        <v>26</v>
      </c>
    </row>
    <row r="84" spans="1:7" x14ac:dyDescent="0.2">
      <c r="B84" s="7" t="s">
        <v>16</v>
      </c>
      <c r="C84" s="17"/>
      <c r="D84" s="26">
        <f>407.136/5280</f>
        <v>7.7109090909090919E-2</v>
      </c>
      <c r="E84" s="26" t="s">
        <v>74</v>
      </c>
      <c r="F84">
        <f t="shared" ref="F84:F90" si="8">ROUNDUP((D84*5280/20),0)</f>
        <v>21</v>
      </c>
    </row>
    <row r="85" spans="1:7" x14ac:dyDescent="0.2">
      <c r="B85" s="7" t="s">
        <v>17</v>
      </c>
      <c r="C85" s="17"/>
      <c r="D85" s="17">
        <f>286.2/5280</f>
        <v>5.420454545454545E-2</v>
      </c>
      <c r="E85" s="26" t="s">
        <v>96</v>
      </c>
      <c r="F85">
        <f>ROUNDUP((D85*5280/20),0)</f>
        <v>15</v>
      </c>
    </row>
    <row r="86" spans="1:7" x14ac:dyDescent="0.2">
      <c r="A86" t="s">
        <v>18</v>
      </c>
      <c r="B86" s="7"/>
      <c r="C86" s="17"/>
      <c r="D86" s="17">
        <f>230.8/5280</f>
        <v>4.3712121212121216E-2</v>
      </c>
      <c r="E86" s="26" t="s">
        <v>97</v>
      </c>
      <c r="F86">
        <f>ROUNDUP((D86*5280/20),0)</f>
        <v>12</v>
      </c>
    </row>
    <row r="87" spans="1:7" x14ac:dyDescent="0.2">
      <c r="B87" s="7"/>
      <c r="C87" s="17"/>
      <c r="D87" s="17"/>
      <c r="E87" s="17"/>
    </row>
    <row r="88" spans="1:7" x14ac:dyDescent="0.2">
      <c r="B88" s="7" t="s">
        <v>21</v>
      </c>
      <c r="C88" s="17"/>
      <c r="D88" s="26">
        <f>1459.7/5280</f>
        <v>0.27645833333333336</v>
      </c>
      <c r="E88" s="26" t="s">
        <v>76</v>
      </c>
      <c r="F88">
        <f t="shared" si="8"/>
        <v>73</v>
      </c>
    </row>
    <row r="89" spans="1:7" x14ac:dyDescent="0.2">
      <c r="B89" s="7" t="s">
        <v>22</v>
      </c>
      <c r="C89" s="17"/>
      <c r="D89" s="26">
        <f>(198.6+278.4)/5280</f>
        <v>9.0340909090909097E-2</v>
      </c>
      <c r="E89" s="26" t="s">
        <v>75</v>
      </c>
      <c r="F89">
        <f t="shared" si="8"/>
        <v>24</v>
      </c>
    </row>
    <row r="90" spans="1:7" x14ac:dyDescent="0.2">
      <c r="B90" s="7" t="s">
        <v>23</v>
      </c>
      <c r="C90" s="17"/>
      <c r="D90" s="17">
        <f>970.9/5820</f>
        <v>0.16682130584192439</v>
      </c>
      <c r="E90" s="26" t="s">
        <v>77</v>
      </c>
      <c r="F90">
        <f t="shared" si="8"/>
        <v>45</v>
      </c>
    </row>
    <row r="91" spans="1:7" x14ac:dyDescent="0.2">
      <c r="B91" s="7"/>
      <c r="C91" s="17"/>
      <c r="D91" s="17"/>
      <c r="E91" s="17"/>
    </row>
    <row r="92" spans="1:7" x14ac:dyDescent="0.2">
      <c r="B92" s="7" t="s">
        <v>30</v>
      </c>
      <c r="C92" s="17"/>
      <c r="D92" s="17"/>
      <c r="E92" s="17"/>
    </row>
    <row r="93" spans="1:7" x14ac:dyDescent="0.2">
      <c r="B93" s="7" t="s">
        <v>31</v>
      </c>
      <c r="C93" s="17"/>
      <c r="D93" s="17"/>
      <c r="E93" s="17"/>
    </row>
    <row r="94" spans="1:7" x14ac:dyDescent="0.2">
      <c r="B94" s="7"/>
      <c r="C94" s="17"/>
      <c r="D94" s="17"/>
      <c r="E94" s="17"/>
      <c r="F94" t="s">
        <v>54</v>
      </c>
      <c r="G94" t="s">
        <v>55</v>
      </c>
    </row>
    <row r="95" spans="1:7" x14ac:dyDescent="0.2">
      <c r="B95" s="7" t="s">
        <v>35</v>
      </c>
      <c r="C95" s="17">
        <f>ROUNDUP(D95,0)</f>
        <v>466</v>
      </c>
      <c r="D95" s="17">
        <f>455.7+10</f>
        <v>465.7</v>
      </c>
      <c r="E95" s="17" t="s">
        <v>78</v>
      </c>
      <c r="F95">
        <f>ROUNDUP((C95/50),0)</f>
        <v>10</v>
      </c>
      <c r="G95">
        <f>ROUNDUP((D95/50),0)</f>
        <v>10</v>
      </c>
    </row>
    <row r="96" spans="1:7" x14ac:dyDescent="0.2">
      <c r="B96" s="7" t="s">
        <v>36</v>
      </c>
      <c r="C96" s="17">
        <f>ROUNDUP(D96,0)</f>
        <v>697</v>
      </c>
      <c r="D96" s="17">
        <f>686.3+10</f>
        <v>696.3</v>
      </c>
      <c r="E96" s="17" t="s">
        <v>78</v>
      </c>
      <c r="F96">
        <f>ROUNDUP((C96/50),0)</f>
        <v>14</v>
      </c>
      <c r="G96">
        <f>ROUNDUP((D96/50),0)</f>
        <v>14</v>
      </c>
    </row>
    <row r="97" spans="2:5" x14ac:dyDescent="0.2">
      <c r="B97" s="7"/>
      <c r="C97" s="17"/>
      <c r="D97" s="17"/>
      <c r="E97" s="17"/>
    </row>
    <row r="98" spans="2:5" x14ac:dyDescent="0.2">
      <c r="B98" s="7" t="s">
        <v>56</v>
      </c>
      <c r="C98" s="17"/>
      <c r="D98" s="17"/>
      <c r="E98" s="17"/>
    </row>
    <row r="99" spans="2:5" x14ac:dyDescent="0.2">
      <c r="B99" s="7"/>
      <c r="C99" s="17"/>
      <c r="D99" s="17"/>
      <c r="E99" s="17"/>
    </row>
    <row r="100" spans="2:5" x14ac:dyDescent="0.2">
      <c r="B100" s="7" t="s">
        <v>39</v>
      </c>
      <c r="C100" s="17"/>
      <c r="D100" s="17"/>
      <c r="E100" s="17"/>
    </row>
    <row r="101" spans="2:5" x14ac:dyDescent="0.2">
      <c r="B101" s="7" t="s">
        <v>40</v>
      </c>
      <c r="C101" s="17"/>
      <c r="D101" s="17"/>
      <c r="E101" s="17"/>
    </row>
    <row r="102" spans="2:5" x14ac:dyDescent="0.2">
      <c r="B102" s="7" t="s">
        <v>41</v>
      </c>
      <c r="C102" s="17"/>
      <c r="D102" s="17"/>
      <c r="E102" s="17"/>
    </row>
  </sheetData>
  <mergeCells count="1">
    <mergeCell ref="P3:S3"/>
  </mergeCells>
  <phoneticPr fontId="5" type="noConversion"/>
  <pageMargins left="0.7" right="0.7" top="0.75" bottom="0.75" header="0.3" footer="0.3"/>
  <pageSetup orientation="portrait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F10"/>
  <sheetViews>
    <sheetView showGridLines="0" workbookViewId="0"/>
  </sheetViews>
  <sheetFormatPr defaultRowHeight="12.75" x14ac:dyDescent="0.2"/>
  <cols>
    <col min="1" max="1" width="1.140625" customWidth="1"/>
    <col min="2" max="2" width="64.42578125" customWidth="1"/>
    <col min="3" max="3" width="1.5703125" customWidth="1"/>
    <col min="4" max="4" width="5.5703125" customWidth="1"/>
    <col min="5" max="6" width="16" customWidth="1"/>
  </cols>
  <sheetData>
    <row r="1" spans="2:6" x14ac:dyDescent="0.2">
      <c r="B1" s="87" t="s">
        <v>183</v>
      </c>
      <c r="C1" s="87"/>
      <c r="D1" s="91"/>
      <c r="E1" s="91"/>
      <c r="F1" s="91"/>
    </row>
    <row r="2" spans="2:6" x14ac:dyDescent="0.2">
      <c r="B2" s="87" t="s">
        <v>184</v>
      </c>
      <c r="C2" s="87"/>
      <c r="D2" s="91"/>
      <c r="E2" s="91"/>
      <c r="F2" s="91"/>
    </row>
    <row r="3" spans="2:6" x14ac:dyDescent="0.2">
      <c r="B3" s="88"/>
      <c r="C3" s="88"/>
      <c r="D3" s="92"/>
      <c r="E3" s="92"/>
      <c r="F3" s="92"/>
    </row>
    <row r="4" spans="2:6" ht="25.5" x14ac:dyDescent="0.2">
      <c r="B4" s="88" t="s">
        <v>185</v>
      </c>
      <c r="C4" s="88"/>
      <c r="D4" s="92"/>
      <c r="E4" s="92"/>
      <c r="F4" s="92"/>
    </row>
    <row r="5" spans="2:6" x14ac:dyDescent="0.2">
      <c r="B5" s="88"/>
      <c r="C5" s="88"/>
      <c r="D5" s="92"/>
      <c r="E5" s="92"/>
      <c r="F5" s="92"/>
    </row>
    <row r="6" spans="2:6" x14ac:dyDescent="0.2">
      <c r="B6" s="87" t="s">
        <v>186</v>
      </c>
      <c r="C6" s="87"/>
      <c r="D6" s="91"/>
      <c r="E6" s="91" t="s">
        <v>187</v>
      </c>
      <c r="F6" s="91" t="s">
        <v>188</v>
      </c>
    </row>
    <row r="7" spans="2:6" ht="13.5" thickBot="1" x14ac:dyDescent="0.25">
      <c r="B7" s="88"/>
      <c r="C7" s="88"/>
      <c r="D7" s="92"/>
      <c r="E7" s="92"/>
      <c r="F7" s="92"/>
    </row>
    <row r="8" spans="2:6" ht="39" thickBot="1" x14ac:dyDescent="0.25">
      <c r="B8" s="89" t="s">
        <v>189</v>
      </c>
      <c r="C8" s="90"/>
      <c r="D8" s="93"/>
      <c r="E8" s="93">
        <v>8</v>
      </c>
      <c r="F8" s="94" t="s">
        <v>190</v>
      </c>
    </row>
    <row r="9" spans="2:6" x14ac:dyDescent="0.2">
      <c r="B9" s="88"/>
      <c r="C9" s="88"/>
      <c r="D9" s="92"/>
      <c r="E9" s="92"/>
      <c r="F9" s="92"/>
    </row>
    <row r="10" spans="2:6" x14ac:dyDescent="0.2">
      <c r="B10" s="88"/>
      <c r="C10" s="88"/>
      <c r="D10" s="92"/>
      <c r="E10" s="92"/>
      <c r="F10" s="9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Phase 1</vt:lpstr>
      <vt:lpstr>Phase 2</vt:lpstr>
      <vt:lpstr>Phase 3</vt:lpstr>
      <vt:lpstr>Quantities</vt:lpstr>
      <vt:lpstr>Sheet1</vt:lpstr>
      <vt:lpstr>'Phase 1'!Print_Area</vt:lpstr>
      <vt:lpstr>'Phase 2'!Print_Area</vt:lpstr>
      <vt:lpstr>'Phase 3'!Print_Area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v10.10.15</dc:title>
  <dc:creator>ODOT Office of Production</dc:creator>
  <cp:lastModifiedBy>Ankrom, Benjamin</cp:lastModifiedBy>
  <cp:lastPrinted>2007-01-24T18:52:13Z</cp:lastPrinted>
  <dcterms:created xsi:type="dcterms:W3CDTF">2007-01-18T14:43:23Z</dcterms:created>
  <dcterms:modified xsi:type="dcterms:W3CDTF">2022-09-15T18:13:37Z</dcterms:modified>
</cp:coreProperties>
</file>